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ЭтаКнига" defaultThemeVersion="124226"/>
  <mc:AlternateContent xmlns:mc="http://schemas.openxmlformats.org/markup-compatibility/2006">
    <mc:Choice Requires="x15">
      <x15ac:absPath xmlns:x15ac="http://schemas.microsoft.com/office/spreadsheetml/2010/11/ac" url="F:\Архив\исходяїщие\2026\03-БЕРЕЗЕНЬ\06\Чаус\"/>
    </mc:Choice>
  </mc:AlternateContent>
  <xr:revisionPtr revIDLastSave="0" documentId="13_ncr:1_{20C71A09-8064-4DB7-8771-B6EE5A299B14}" xr6:coauthVersionLast="47" xr6:coauthVersionMax="47" xr10:uidLastSave="{00000000-0000-0000-0000-000000000000}"/>
  <bookViews>
    <workbookView xWindow="-120" yWindow="-120" windowWidth="29040" windowHeight="15840" activeTab="2" xr2:uid="{00000000-000D-0000-FFFF-FFFF00000000}"/>
  </bookViews>
  <sheets>
    <sheet name="2 джерела" sheetId="12" r:id="rId1"/>
    <sheet name="3 видатки" sheetId="20" r:id="rId2"/>
    <sheet name="7 програми" sheetId="8" r:id="rId3"/>
  </sheets>
  <definedNames>
    <definedName name="_Hlk65565610" localSheetId="2">'7 програми'!#REF!</definedName>
    <definedName name="_xlnm._FilterDatabase" localSheetId="1" hidden="1">'3 видатки'!$C$3:$C$114</definedName>
    <definedName name="_xlnm.Print_Titles" localSheetId="0">'2 джерела'!$12:$12</definedName>
    <definedName name="_xlnm.Print_Titles" localSheetId="1">'3 видатки'!$8:$11</definedName>
    <definedName name="_xlnm.Print_Titles" localSheetId="2">'7 програми'!$10:$11</definedName>
    <definedName name="_xlnm.Print_Area" localSheetId="0">'2 джерела'!$A$1:$F$31</definedName>
    <definedName name="_xlnm.Print_Area" localSheetId="1">'3 видатки'!$A$2:$AL$113</definedName>
    <definedName name="_xlnm.Print_Area" localSheetId="2">'7 програми'!$A$2:$R$97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6" i="8" l="1"/>
  <c r="Q76" i="8"/>
  <c r="R76" i="8"/>
  <c r="P77" i="8"/>
  <c r="Q77" i="8"/>
  <c r="R77" i="8"/>
  <c r="K76" i="8"/>
  <c r="K77" i="8"/>
  <c r="O77" i="8" s="1"/>
  <c r="H28" i="8"/>
  <c r="I28" i="8"/>
  <c r="J28" i="8"/>
  <c r="L28" i="8"/>
  <c r="M28" i="8"/>
  <c r="N28" i="8"/>
  <c r="H57" i="8"/>
  <c r="I57" i="8"/>
  <c r="J57" i="8"/>
  <c r="L57" i="8"/>
  <c r="M57" i="8"/>
  <c r="N57" i="8"/>
  <c r="K71" i="8"/>
  <c r="O71" i="8" s="1"/>
  <c r="P71" i="8"/>
  <c r="Q71" i="8"/>
  <c r="R71" i="8"/>
  <c r="P29" i="8"/>
  <c r="Q29" i="8"/>
  <c r="R29" i="8"/>
  <c r="P30" i="8"/>
  <c r="Q30" i="8"/>
  <c r="R30" i="8"/>
  <c r="P31" i="8"/>
  <c r="Q31" i="8"/>
  <c r="R31" i="8"/>
  <c r="P32" i="8"/>
  <c r="Q32" i="8"/>
  <c r="R32" i="8"/>
  <c r="P33" i="8"/>
  <c r="Q33" i="8"/>
  <c r="R33" i="8"/>
  <c r="K58" i="8"/>
  <c r="O58" i="8" s="1"/>
  <c r="K29" i="8"/>
  <c r="K30" i="8"/>
  <c r="O30" i="8" s="1"/>
  <c r="K31" i="8"/>
  <c r="O31" i="8" s="1"/>
  <c r="K32" i="8"/>
  <c r="O32" i="8" s="1"/>
  <c r="K33" i="8"/>
  <c r="O33" i="8" s="1"/>
  <c r="P58" i="8"/>
  <c r="Q58" i="8"/>
  <c r="R58" i="8"/>
  <c r="O29" i="8" l="1"/>
  <c r="U39" i="20"/>
  <c r="U40" i="20"/>
  <c r="U41" i="20"/>
  <c r="U42" i="20"/>
  <c r="U43" i="20"/>
  <c r="U44" i="20"/>
  <c r="U93" i="20"/>
  <c r="U94" i="20"/>
  <c r="U95" i="20"/>
  <c r="AA94" i="20" l="1"/>
  <c r="AB94" i="20"/>
  <c r="AC94" i="20"/>
  <c r="AD94" i="20"/>
  <c r="AE94" i="20"/>
  <c r="AF94" i="20"/>
  <c r="AG94" i="20"/>
  <c r="AH94" i="20"/>
  <c r="AI94" i="20"/>
  <c r="AJ94" i="20"/>
  <c r="AK94" i="20"/>
  <c r="AB42" i="20"/>
  <c r="AC42" i="20"/>
  <c r="AD42" i="20"/>
  <c r="AE42" i="20"/>
  <c r="AF42" i="20"/>
  <c r="AG42" i="20"/>
  <c r="AH42" i="20"/>
  <c r="AI42" i="20"/>
  <c r="AJ42" i="20"/>
  <c r="AK42" i="20"/>
  <c r="P42" i="20"/>
  <c r="AA42" i="20" s="1"/>
  <c r="P109" i="20"/>
  <c r="AL42" i="20" l="1"/>
  <c r="AL94" i="20"/>
  <c r="AB41" i="20"/>
  <c r="AC41" i="20"/>
  <c r="AD41" i="20"/>
  <c r="AE41" i="20"/>
  <c r="AF41" i="20"/>
  <c r="AG41" i="20"/>
  <c r="AH41" i="20"/>
  <c r="AI41" i="20"/>
  <c r="AJ41" i="20"/>
  <c r="AK41" i="20"/>
  <c r="P40" i="20"/>
  <c r="P41" i="20"/>
  <c r="AA41" i="20" s="1"/>
  <c r="P43" i="20"/>
  <c r="AA43" i="20" s="1"/>
  <c r="AB43" i="20"/>
  <c r="AC43" i="20"/>
  <c r="AD43" i="20"/>
  <c r="AE43" i="20"/>
  <c r="AF43" i="20"/>
  <c r="AG43" i="20"/>
  <c r="AH43" i="20"/>
  <c r="AI43" i="20"/>
  <c r="AJ43" i="20"/>
  <c r="AK43" i="20"/>
  <c r="P15" i="8"/>
  <c r="AL41" i="20" l="1"/>
  <c r="AL43" i="20"/>
  <c r="AC16" i="20"/>
  <c r="G78" i="8"/>
  <c r="G79" i="8"/>
  <c r="P78" i="8"/>
  <c r="Q78" i="8"/>
  <c r="R78" i="8"/>
  <c r="AB91" i="20"/>
  <c r="AC91" i="20"/>
  <c r="AD91" i="20"/>
  <c r="AE91" i="20"/>
  <c r="AG91" i="20"/>
  <c r="AH91" i="20"/>
  <c r="AI91" i="20"/>
  <c r="AJ91" i="20"/>
  <c r="AK91" i="20"/>
  <c r="O78" i="8" l="1"/>
  <c r="AF91" i="20"/>
  <c r="AA91" i="20"/>
  <c r="AB32" i="20"/>
  <c r="AE89" i="20"/>
  <c r="P39" i="8"/>
  <c r="Q39" i="8"/>
  <c r="R39" i="8"/>
  <c r="G39" i="8"/>
  <c r="O39" i="8" s="1"/>
  <c r="AA40" i="20"/>
  <c r="AB40" i="20"/>
  <c r="AC40" i="20"/>
  <c r="AD40" i="20"/>
  <c r="AE40" i="20"/>
  <c r="AG40" i="20"/>
  <c r="AH40" i="20"/>
  <c r="AI40" i="20"/>
  <c r="AJ40" i="20"/>
  <c r="AK40" i="20"/>
  <c r="AF40" i="20"/>
  <c r="H41" i="8"/>
  <c r="H40" i="8" s="1"/>
  <c r="I41" i="8"/>
  <c r="I40" i="8" s="1"/>
  <c r="J41" i="8"/>
  <c r="J40" i="8" s="1"/>
  <c r="H90" i="8"/>
  <c r="H89" i="8" s="1"/>
  <c r="I90" i="8"/>
  <c r="I89" i="8" s="1"/>
  <c r="J90" i="8"/>
  <c r="J89" i="8" s="1"/>
  <c r="P60" i="8"/>
  <c r="Q60" i="8"/>
  <c r="R60" i="8"/>
  <c r="G60" i="8"/>
  <c r="O60" i="8" s="1"/>
  <c r="AL91" i="20" l="1"/>
  <c r="AL40" i="20"/>
  <c r="Q69" i="20"/>
  <c r="R69" i="20"/>
  <c r="S69" i="20"/>
  <c r="T69" i="20"/>
  <c r="V69" i="20"/>
  <c r="W69" i="20"/>
  <c r="X69" i="20"/>
  <c r="Y69" i="20"/>
  <c r="Z69" i="20"/>
  <c r="AB77" i="20"/>
  <c r="AC77" i="20"/>
  <c r="AD77" i="20"/>
  <c r="AE77" i="20"/>
  <c r="AG77" i="20"/>
  <c r="AH77" i="20"/>
  <c r="AI77" i="20"/>
  <c r="AJ77" i="20"/>
  <c r="AK77" i="20"/>
  <c r="AF77" i="20"/>
  <c r="AA77" i="20"/>
  <c r="P45" i="8"/>
  <c r="Q45" i="8"/>
  <c r="R45" i="8"/>
  <c r="P46" i="8"/>
  <c r="Q46" i="8"/>
  <c r="R46" i="8"/>
  <c r="G45" i="8"/>
  <c r="O45" i="8" s="1"/>
  <c r="H66" i="8"/>
  <c r="H65" i="8" s="1"/>
  <c r="I66" i="8"/>
  <c r="I65" i="8" s="1"/>
  <c r="J66" i="8"/>
  <c r="J65" i="8" s="1"/>
  <c r="L66" i="8"/>
  <c r="L65" i="8" s="1"/>
  <c r="M66" i="8"/>
  <c r="M65" i="8" s="1"/>
  <c r="N66" i="8"/>
  <c r="N65" i="8" s="1"/>
  <c r="P67" i="8"/>
  <c r="Q67" i="8"/>
  <c r="R67" i="8"/>
  <c r="G67" i="8"/>
  <c r="O67" i="8" s="1"/>
  <c r="H27" i="8"/>
  <c r="I27" i="8"/>
  <c r="J27" i="8"/>
  <c r="L27" i="8"/>
  <c r="M27" i="8"/>
  <c r="N27" i="8"/>
  <c r="H54" i="8"/>
  <c r="H53" i="8" s="1"/>
  <c r="I54" i="8"/>
  <c r="I53" i="8" s="1"/>
  <c r="J54" i="8"/>
  <c r="J53" i="8" s="1"/>
  <c r="K54" i="8"/>
  <c r="K53" i="8" s="1"/>
  <c r="L54" i="8"/>
  <c r="L53" i="8" s="1"/>
  <c r="M54" i="8"/>
  <c r="M53" i="8" s="1"/>
  <c r="N54" i="8"/>
  <c r="N53" i="8" s="1"/>
  <c r="H56" i="8"/>
  <c r="I56" i="8"/>
  <c r="J56" i="8"/>
  <c r="L56" i="8"/>
  <c r="M56" i="8"/>
  <c r="N56" i="8"/>
  <c r="H62" i="8"/>
  <c r="H61" i="8" s="1"/>
  <c r="I62" i="8"/>
  <c r="I61" i="8" s="1"/>
  <c r="J62" i="8"/>
  <c r="J61" i="8" s="1"/>
  <c r="L62" i="8"/>
  <c r="L61" i="8" s="1"/>
  <c r="M62" i="8"/>
  <c r="M61" i="8" s="1"/>
  <c r="N62" i="8"/>
  <c r="N61" i="8" s="1"/>
  <c r="H85" i="8"/>
  <c r="H84" i="8" s="1"/>
  <c r="I85" i="8"/>
  <c r="I84" i="8" s="1"/>
  <c r="J85" i="8"/>
  <c r="J84" i="8" s="1"/>
  <c r="L85" i="8"/>
  <c r="L84" i="8" s="1"/>
  <c r="M85" i="8"/>
  <c r="M84" i="8" s="1"/>
  <c r="N85" i="8"/>
  <c r="N84" i="8" s="1"/>
  <c r="P88" i="8"/>
  <c r="Q88" i="8"/>
  <c r="R88" i="8"/>
  <c r="G88" i="8"/>
  <c r="O88" i="8" s="1"/>
  <c r="R34" i="8"/>
  <c r="Q34" i="8"/>
  <c r="P34" i="8"/>
  <c r="K34" i="8"/>
  <c r="G34" i="8"/>
  <c r="R36" i="8"/>
  <c r="Q36" i="8"/>
  <c r="P36" i="8"/>
  <c r="K36" i="8"/>
  <c r="G36" i="8"/>
  <c r="G20" i="8"/>
  <c r="O20" i="8" s="1"/>
  <c r="G21" i="8"/>
  <c r="O21" i="8" s="1"/>
  <c r="G22" i="8"/>
  <c r="P20" i="8"/>
  <c r="Q20" i="8"/>
  <c r="R20" i="8"/>
  <c r="P21" i="8"/>
  <c r="Q21" i="8"/>
  <c r="R21" i="8"/>
  <c r="H13" i="8"/>
  <c r="H12" i="8" s="1"/>
  <c r="I13" i="8"/>
  <c r="I12" i="8" s="1"/>
  <c r="J13" i="8"/>
  <c r="J12" i="8" s="1"/>
  <c r="L13" i="8"/>
  <c r="L12" i="8" s="1"/>
  <c r="M13" i="8"/>
  <c r="M12" i="8" s="1"/>
  <c r="N13" i="8"/>
  <c r="N12" i="8" s="1"/>
  <c r="G26" i="8"/>
  <c r="K26" i="8"/>
  <c r="P26" i="8"/>
  <c r="Q26" i="8"/>
  <c r="R26" i="8"/>
  <c r="P19" i="8"/>
  <c r="Q19" i="8"/>
  <c r="R19" i="8"/>
  <c r="G19" i="8"/>
  <c r="O19" i="8" s="1"/>
  <c r="G18" i="8"/>
  <c r="O18" i="8" s="1"/>
  <c r="P18" i="8"/>
  <c r="Q18" i="8"/>
  <c r="R18" i="8"/>
  <c r="G94" i="8"/>
  <c r="G93" i="8"/>
  <c r="G92" i="8"/>
  <c r="G91" i="8"/>
  <c r="G87" i="8"/>
  <c r="G86" i="8"/>
  <c r="G68" i="8"/>
  <c r="G83" i="8"/>
  <c r="G82" i="8"/>
  <c r="G80" i="8"/>
  <c r="G76" i="8"/>
  <c r="O76" i="8" s="1"/>
  <c r="G75" i="8"/>
  <c r="G81" i="8"/>
  <c r="G74" i="8"/>
  <c r="G73" i="8"/>
  <c r="G72" i="8"/>
  <c r="G70" i="8"/>
  <c r="G69" i="8"/>
  <c r="G64" i="8"/>
  <c r="G63" i="8"/>
  <c r="G59" i="8"/>
  <c r="G57" i="8" s="1"/>
  <c r="G55" i="8"/>
  <c r="G54" i="8" s="1"/>
  <c r="G53" i="8" s="1"/>
  <c r="G52" i="8"/>
  <c r="G51" i="8"/>
  <c r="G50" i="8"/>
  <c r="G49" i="8"/>
  <c r="G48" i="8"/>
  <c r="G47" i="8"/>
  <c r="G46" i="8"/>
  <c r="G44" i="8"/>
  <c r="G43" i="8"/>
  <c r="G42" i="8"/>
  <c r="G38" i="8"/>
  <c r="G37" i="8"/>
  <c r="G35" i="8"/>
  <c r="G17" i="8"/>
  <c r="G16" i="8"/>
  <c r="G15" i="8"/>
  <c r="G25" i="8"/>
  <c r="G24" i="8"/>
  <c r="G23" i="8"/>
  <c r="G14" i="8"/>
  <c r="K14" i="8"/>
  <c r="P14" i="8"/>
  <c r="G28" i="8" l="1"/>
  <c r="G27" i="8" s="1"/>
  <c r="G90" i="8"/>
  <c r="G89" i="8" s="1"/>
  <c r="G41" i="8"/>
  <c r="G40" i="8" s="1"/>
  <c r="AL77" i="20"/>
  <c r="G56" i="8"/>
  <c r="G66" i="8"/>
  <c r="G65" i="8" s="1"/>
  <c r="G85" i="8"/>
  <c r="G84" i="8" s="1"/>
  <c r="G62" i="8"/>
  <c r="G61" i="8" s="1"/>
  <c r="O36" i="8"/>
  <c r="O34" i="8"/>
  <c r="G13" i="8"/>
  <c r="G12" i="8" s="1"/>
  <c r="O26" i="8"/>
  <c r="AK103" i="20"/>
  <c r="AJ103" i="20"/>
  <c r="AI103" i="20"/>
  <c r="AH103" i="20"/>
  <c r="AG103" i="20"/>
  <c r="AE103" i="20"/>
  <c r="AD103" i="20"/>
  <c r="AC103" i="20"/>
  <c r="AB103" i="20"/>
  <c r="U103" i="20"/>
  <c r="P103" i="20"/>
  <c r="AF103" i="20" l="1"/>
  <c r="AA103" i="20"/>
  <c r="AF39" i="20"/>
  <c r="AB19" i="20"/>
  <c r="AC19" i="20"/>
  <c r="AD19" i="20"/>
  <c r="AE19" i="20"/>
  <c r="AG19" i="20"/>
  <c r="AH19" i="20"/>
  <c r="AI19" i="20"/>
  <c r="AJ19" i="20"/>
  <c r="AK19" i="20"/>
  <c r="AB20" i="20"/>
  <c r="AC20" i="20"/>
  <c r="AD20" i="20"/>
  <c r="AE20" i="20"/>
  <c r="AG20" i="20"/>
  <c r="AH20" i="20"/>
  <c r="AI20" i="20"/>
  <c r="AJ20" i="20"/>
  <c r="AK20" i="20"/>
  <c r="AB21" i="20"/>
  <c r="AC21" i="20"/>
  <c r="AD21" i="20"/>
  <c r="AE21" i="20"/>
  <c r="AG21" i="20"/>
  <c r="AH21" i="20"/>
  <c r="AI21" i="20"/>
  <c r="AJ21" i="20"/>
  <c r="AK21" i="20"/>
  <c r="U17" i="20"/>
  <c r="U18" i="20"/>
  <c r="U19" i="20"/>
  <c r="U20" i="20"/>
  <c r="U21" i="20"/>
  <c r="U22" i="20"/>
  <c r="P16" i="20"/>
  <c r="P17" i="20"/>
  <c r="P18" i="20"/>
  <c r="P19" i="20"/>
  <c r="P20" i="20"/>
  <c r="P21" i="20"/>
  <c r="P22" i="20"/>
  <c r="P39" i="20"/>
  <c r="P44" i="20"/>
  <c r="AB39" i="20"/>
  <c r="AC39" i="20"/>
  <c r="AD39" i="20"/>
  <c r="AE39" i="20"/>
  <c r="AG39" i="20"/>
  <c r="AH39" i="20"/>
  <c r="AI39" i="20"/>
  <c r="AJ39" i="20"/>
  <c r="AK39" i="20"/>
  <c r="AB44" i="20"/>
  <c r="AC44" i="20"/>
  <c r="AD44" i="20"/>
  <c r="AE44" i="20"/>
  <c r="AG44" i="20"/>
  <c r="AH44" i="20"/>
  <c r="AI44" i="20"/>
  <c r="AJ44" i="20"/>
  <c r="AK44" i="20"/>
  <c r="K70" i="8"/>
  <c r="O70" i="8" s="1"/>
  <c r="P70" i="8"/>
  <c r="Q70" i="8"/>
  <c r="R70" i="8"/>
  <c r="AL103" i="20" l="1"/>
  <c r="AA20" i="20"/>
  <c r="AA21" i="20"/>
  <c r="AF21" i="20"/>
  <c r="AF19" i="20"/>
  <c r="AF20" i="20"/>
  <c r="AA19" i="20"/>
  <c r="AA44" i="20"/>
  <c r="K111" i="20"/>
  <c r="H111" i="20"/>
  <c r="G111" i="20"/>
  <c r="F111" i="20"/>
  <c r="O111" i="20"/>
  <c r="M111" i="20"/>
  <c r="N111" i="20"/>
  <c r="L111" i="20"/>
  <c r="I111" i="20"/>
  <c r="AA39" i="20"/>
  <c r="P110" i="20"/>
  <c r="P87" i="20"/>
  <c r="P88" i="20"/>
  <c r="AA88" i="20" s="1"/>
  <c r="P89" i="20"/>
  <c r="AB88" i="20"/>
  <c r="AC88" i="20"/>
  <c r="AD88" i="20"/>
  <c r="AE88" i="20"/>
  <c r="AF88" i="20"/>
  <c r="AG88" i="20"/>
  <c r="AH88" i="20"/>
  <c r="AI88" i="20"/>
  <c r="AJ88" i="20"/>
  <c r="AK88" i="20"/>
  <c r="AB89" i="20"/>
  <c r="AC89" i="20"/>
  <c r="AD89" i="20"/>
  <c r="AG89" i="20"/>
  <c r="AH89" i="20"/>
  <c r="AI89" i="20"/>
  <c r="AJ89" i="20"/>
  <c r="AK89" i="20"/>
  <c r="AA89" i="20" l="1"/>
  <c r="AL20" i="20"/>
  <c r="AL21" i="20"/>
  <c r="AL19" i="20"/>
  <c r="J111" i="20"/>
  <c r="E111" i="20"/>
  <c r="AL39" i="20"/>
  <c r="AL88" i="20"/>
  <c r="P102" i="20" l="1"/>
  <c r="P104" i="20"/>
  <c r="K73" i="8"/>
  <c r="O73" i="8" s="1"/>
  <c r="P73" i="8"/>
  <c r="Q73" i="8"/>
  <c r="R73" i="8"/>
  <c r="P80" i="8"/>
  <c r="Q80" i="8"/>
  <c r="R80" i="8"/>
  <c r="K80" i="8"/>
  <c r="O80" i="8" s="1"/>
  <c r="U45" i="20" l="1"/>
  <c r="P45" i="20"/>
  <c r="AB95" i="20"/>
  <c r="AC95" i="20"/>
  <c r="AD95" i="20"/>
  <c r="AE95" i="20"/>
  <c r="AG95" i="20"/>
  <c r="AH95" i="20"/>
  <c r="AI95" i="20"/>
  <c r="AJ95" i="20"/>
  <c r="AK95" i="20"/>
  <c r="AB96" i="20"/>
  <c r="AC96" i="20"/>
  <c r="AD96" i="20"/>
  <c r="AE96" i="20"/>
  <c r="AG96" i="20"/>
  <c r="AH96" i="20"/>
  <c r="AI96" i="20"/>
  <c r="AJ96" i="20"/>
  <c r="AK96" i="20"/>
  <c r="AF95" i="20"/>
  <c r="U96" i="20"/>
  <c r="AF96" i="20" s="1"/>
  <c r="U97" i="20"/>
  <c r="P95" i="20"/>
  <c r="P96" i="20"/>
  <c r="AA96" i="20" s="1"/>
  <c r="D16" i="12"/>
  <c r="P23" i="20"/>
  <c r="P24" i="20"/>
  <c r="P25" i="20"/>
  <c r="O14" i="8"/>
  <c r="AF44" i="20" l="1"/>
  <c r="AA95" i="20"/>
  <c r="AL96" i="20"/>
  <c r="G95" i="8"/>
  <c r="AL44" i="20" l="1"/>
  <c r="AL95" i="20"/>
  <c r="K35" i="8" l="1"/>
  <c r="P92" i="20" l="1"/>
  <c r="P93" i="20"/>
  <c r="P92" i="8" l="1"/>
  <c r="Q92" i="8"/>
  <c r="R92" i="8"/>
  <c r="K92" i="8"/>
  <c r="O92" i="8" l="1"/>
  <c r="AB58" i="20"/>
  <c r="AC58" i="20"/>
  <c r="AD58" i="20"/>
  <c r="AE58" i="20"/>
  <c r="AG58" i="20"/>
  <c r="AH58" i="20"/>
  <c r="AI58" i="20"/>
  <c r="AJ58" i="20"/>
  <c r="AK58" i="20"/>
  <c r="U53" i="20"/>
  <c r="U54" i="20"/>
  <c r="U56" i="20"/>
  <c r="U57" i="20"/>
  <c r="P54" i="20"/>
  <c r="P56" i="20"/>
  <c r="P57" i="20"/>
  <c r="P90" i="20"/>
  <c r="I95" i="8"/>
  <c r="Q47" i="8"/>
  <c r="R47" i="8"/>
  <c r="Q48" i="8"/>
  <c r="R48" i="8"/>
  <c r="K47" i="8"/>
  <c r="K48" i="8"/>
  <c r="O48" i="8" s="1"/>
  <c r="P47" i="8"/>
  <c r="P48" i="8"/>
  <c r="P69" i="8"/>
  <c r="Q69" i="8"/>
  <c r="R69" i="8"/>
  <c r="K69" i="8"/>
  <c r="K79" i="8"/>
  <c r="C18" i="12"/>
  <c r="AA90" i="20" l="1"/>
  <c r="O69" i="8"/>
  <c r="AB87" i="20"/>
  <c r="AC87" i="20"/>
  <c r="AD87" i="20"/>
  <c r="AE87" i="20"/>
  <c r="AF87" i="20"/>
  <c r="AG87" i="20"/>
  <c r="AH87" i="20"/>
  <c r="AI87" i="20"/>
  <c r="AJ87" i="20"/>
  <c r="AK87" i="20"/>
  <c r="P86" i="20"/>
  <c r="AA87" i="20"/>
  <c r="P59" i="8"/>
  <c r="P57" i="8" s="1"/>
  <c r="Q59" i="8"/>
  <c r="Q57" i="8" s="1"/>
  <c r="R59" i="8"/>
  <c r="R57" i="8" s="1"/>
  <c r="K91" i="8"/>
  <c r="K93" i="8"/>
  <c r="O93" i="8" s="1"/>
  <c r="P93" i="8"/>
  <c r="Q93" i="8"/>
  <c r="R93" i="8"/>
  <c r="AL87" i="20" l="1"/>
  <c r="P79" i="8"/>
  <c r="Q79" i="8"/>
  <c r="R79" i="8"/>
  <c r="O79" i="8"/>
  <c r="K68" i="8"/>
  <c r="V84" i="20" l="1"/>
  <c r="W84" i="20"/>
  <c r="X84" i="20"/>
  <c r="Y84" i="20"/>
  <c r="Z84" i="20"/>
  <c r="U92" i="20"/>
  <c r="AF92" i="20" s="1"/>
  <c r="AA92" i="20"/>
  <c r="AB92" i="20"/>
  <c r="AC92" i="20"/>
  <c r="AD92" i="20"/>
  <c r="AE92" i="20"/>
  <c r="AG92" i="20"/>
  <c r="AH92" i="20"/>
  <c r="AI92" i="20"/>
  <c r="AJ92" i="20"/>
  <c r="AK92" i="20"/>
  <c r="AB62" i="20"/>
  <c r="AC62" i="20"/>
  <c r="AD62" i="20"/>
  <c r="AE62" i="20"/>
  <c r="AF62" i="20"/>
  <c r="AG62" i="20"/>
  <c r="AH62" i="20"/>
  <c r="AI62" i="20"/>
  <c r="AJ62" i="20"/>
  <c r="AK62" i="20"/>
  <c r="P62" i="20"/>
  <c r="AA62" i="20" s="1"/>
  <c r="P55" i="20"/>
  <c r="K37" i="8"/>
  <c r="F25" i="12"/>
  <c r="E26" i="12"/>
  <c r="F26" i="12"/>
  <c r="E27" i="12"/>
  <c r="D27" i="12"/>
  <c r="D26" i="12"/>
  <c r="O37" i="8" l="1"/>
  <c r="AL92" i="20"/>
  <c r="AL62" i="20"/>
  <c r="C27" i="12"/>
  <c r="C26" i="12"/>
  <c r="D15" i="12" l="1"/>
  <c r="C19" i="12"/>
  <c r="AK61" i="20" l="1"/>
  <c r="AJ61" i="20"/>
  <c r="AI61" i="20"/>
  <c r="AH61" i="20"/>
  <c r="AG61" i="20"/>
  <c r="AE61" i="20"/>
  <c r="AD61" i="20"/>
  <c r="AC61" i="20"/>
  <c r="AB61" i="20"/>
  <c r="U61" i="20"/>
  <c r="P61" i="20"/>
  <c r="AK60" i="20"/>
  <c r="AJ60" i="20"/>
  <c r="AI60" i="20"/>
  <c r="AH60" i="20"/>
  <c r="AG60" i="20"/>
  <c r="AE60" i="20"/>
  <c r="AD60" i="20"/>
  <c r="AC60" i="20"/>
  <c r="AB60" i="20"/>
  <c r="U60" i="20"/>
  <c r="P60" i="20"/>
  <c r="AK59" i="20"/>
  <c r="AJ59" i="20"/>
  <c r="AI59" i="20"/>
  <c r="AH59" i="20"/>
  <c r="AG59" i="20"/>
  <c r="AE59" i="20"/>
  <c r="AD59" i="20"/>
  <c r="AC59" i="20"/>
  <c r="AB59" i="20"/>
  <c r="U59" i="20"/>
  <c r="P59" i="20"/>
  <c r="U58" i="20"/>
  <c r="AF58" i="20" s="1"/>
  <c r="P58" i="20"/>
  <c r="AA58" i="20" s="1"/>
  <c r="AL58" i="20" l="1"/>
  <c r="AA60" i="20"/>
  <c r="AA61" i="20"/>
  <c r="AA59" i="20"/>
  <c r="AF59" i="20"/>
  <c r="AF60" i="20"/>
  <c r="AF61" i="20"/>
  <c r="AL60" i="20" l="1"/>
  <c r="AL61" i="20"/>
  <c r="AL59" i="20"/>
  <c r="P37" i="8" l="1"/>
  <c r="Q37" i="8"/>
  <c r="R37" i="8"/>
  <c r="AA108" i="20"/>
  <c r="Q14" i="8" l="1"/>
  <c r="R14" i="8"/>
  <c r="O47" i="8"/>
  <c r="P64" i="8" l="1"/>
  <c r="Q64" i="8"/>
  <c r="R64" i="8"/>
  <c r="R91" i="8" l="1"/>
  <c r="Q91" i="8"/>
  <c r="P91" i="8"/>
  <c r="L90" i="8"/>
  <c r="L89" i="8" s="1"/>
  <c r="M90" i="8"/>
  <c r="M89" i="8" s="1"/>
  <c r="N90" i="8"/>
  <c r="N89" i="8" s="1"/>
  <c r="O91" i="8" l="1"/>
  <c r="R87" i="8"/>
  <c r="Q87" i="8"/>
  <c r="P87" i="8"/>
  <c r="K87" i="8"/>
  <c r="O87" i="8" l="1"/>
  <c r="R55" i="8"/>
  <c r="R54" i="8" s="1"/>
  <c r="R53" i="8" s="1"/>
  <c r="Q55" i="8"/>
  <c r="Q54" i="8" s="1"/>
  <c r="Q53" i="8" s="1"/>
  <c r="P55" i="8"/>
  <c r="P54" i="8" s="1"/>
  <c r="P53" i="8" s="1"/>
  <c r="P38" i="8"/>
  <c r="Q38" i="8"/>
  <c r="R38" i="8"/>
  <c r="K38" i="8"/>
  <c r="K28" i="8" s="1"/>
  <c r="K27" i="8" l="1"/>
  <c r="O55" i="8"/>
  <c r="K23" i="8"/>
  <c r="K24" i="8"/>
  <c r="K25" i="8"/>
  <c r="K15" i="8"/>
  <c r="K16" i="8"/>
  <c r="P24" i="8"/>
  <c r="Q24" i="8"/>
  <c r="R24" i="8"/>
  <c r="P25" i="8"/>
  <c r="Q25" i="8"/>
  <c r="R25" i="8"/>
  <c r="O54" i="8" l="1"/>
  <c r="O53" i="8" s="1"/>
  <c r="O24" i="8"/>
  <c r="O25" i="8"/>
  <c r="Z65" i="20"/>
  <c r="Z64" i="20" s="1"/>
  <c r="Y65" i="20"/>
  <c r="Y64" i="20" s="1"/>
  <c r="X65" i="20"/>
  <c r="X64" i="20" s="1"/>
  <c r="W65" i="20"/>
  <c r="W64" i="20" s="1"/>
  <c r="V65" i="20"/>
  <c r="V64" i="20" s="1"/>
  <c r="U65" i="20"/>
  <c r="U64" i="20" s="1"/>
  <c r="T65" i="20"/>
  <c r="T64" i="20" s="1"/>
  <c r="S65" i="20"/>
  <c r="S64" i="20" s="1"/>
  <c r="R65" i="20"/>
  <c r="R64" i="20" s="1"/>
  <c r="Q65" i="20"/>
  <c r="Q64" i="20" s="1"/>
  <c r="AK67" i="20"/>
  <c r="AJ67" i="20"/>
  <c r="AI67" i="20"/>
  <c r="AH67" i="20"/>
  <c r="AG67" i="20"/>
  <c r="AF67" i="20"/>
  <c r="AE67" i="20"/>
  <c r="AD67" i="20"/>
  <c r="AC67" i="20"/>
  <c r="AB67" i="20"/>
  <c r="P67" i="20"/>
  <c r="AK66" i="20"/>
  <c r="AJ66" i="20"/>
  <c r="AI66" i="20"/>
  <c r="AH66" i="20"/>
  <c r="AG66" i="20"/>
  <c r="AF66" i="20"/>
  <c r="AE66" i="20"/>
  <c r="AD66" i="20"/>
  <c r="AC66" i="20"/>
  <c r="AB66" i="20"/>
  <c r="P66" i="20"/>
  <c r="AE65" i="20" l="1"/>
  <c r="AE64" i="20" s="1"/>
  <c r="AH65" i="20"/>
  <c r="AH64" i="20" s="1"/>
  <c r="AF65" i="20"/>
  <c r="AI65" i="20"/>
  <c r="AI64" i="20" s="1"/>
  <c r="AC65" i="20"/>
  <c r="AC64" i="20" s="1"/>
  <c r="AG65" i="20"/>
  <c r="AG64" i="20" s="1"/>
  <c r="AJ65" i="20"/>
  <c r="AJ64" i="20" s="1"/>
  <c r="AK65" i="20"/>
  <c r="AK64" i="20" s="1"/>
  <c r="P65" i="20"/>
  <c r="P64" i="20" s="1"/>
  <c r="AD65" i="20"/>
  <c r="AD64" i="20" s="1"/>
  <c r="AB65" i="20"/>
  <c r="AB64" i="20" s="1"/>
  <c r="AA67" i="20"/>
  <c r="AA66" i="20"/>
  <c r="AF64" i="20" l="1"/>
  <c r="AL67" i="20"/>
  <c r="AA65" i="20"/>
  <c r="AL66" i="20"/>
  <c r="AL65" i="20" l="1"/>
  <c r="AL64" i="20" s="1"/>
  <c r="AA64" i="20"/>
  <c r="P23" i="8" l="1"/>
  <c r="AB14" i="20"/>
  <c r="AC14" i="20"/>
  <c r="AD14" i="20"/>
  <c r="AB15" i="20"/>
  <c r="AC15" i="20"/>
  <c r="AD15" i="20"/>
  <c r="AB16" i="20"/>
  <c r="AD16" i="20"/>
  <c r="AB17" i="20"/>
  <c r="AC17" i="20"/>
  <c r="AD17" i="20"/>
  <c r="AB18" i="20"/>
  <c r="AC18" i="20"/>
  <c r="AD18" i="20"/>
  <c r="AB22" i="20"/>
  <c r="AC22" i="20"/>
  <c r="AD22" i="20"/>
  <c r="AB23" i="20"/>
  <c r="AC23" i="20"/>
  <c r="AD23" i="20"/>
  <c r="AB24" i="20"/>
  <c r="AC24" i="20"/>
  <c r="AD24" i="20"/>
  <c r="AB26" i="20"/>
  <c r="AC26" i="20"/>
  <c r="AD26" i="20"/>
  <c r="AB25" i="20"/>
  <c r="AC25" i="20"/>
  <c r="AD25" i="20"/>
  <c r="AB31" i="20"/>
  <c r="AC31" i="20"/>
  <c r="O38" i="8" l="1"/>
  <c r="J95" i="8" l="1"/>
  <c r="H95" i="8"/>
  <c r="AB104" i="20" l="1"/>
  <c r="AC104" i="20"/>
  <c r="AD104" i="20"/>
  <c r="AE104" i="20"/>
  <c r="AG104" i="20"/>
  <c r="AH104" i="20"/>
  <c r="AI104" i="20"/>
  <c r="AJ104" i="20"/>
  <c r="AK104" i="20"/>
  <c r="U25" i="20"/>
  <c r="U109" i="20"/>
  <c r="P14" i="20"/>
  <c r="P15" i="20"/>
  <c r="P26" i="20"/>
  <c r="P29" i="20"/>
  <c r="P30" i="20"/>
  <c r="P31" i="20"/>
  <c r="P32" i="20"/>
  <c r="P33" i="20"/>
  <c r="P38" i="20"/>
  <c r="P34" i="20"/>
  <c r="P35" i="20"/>
  <c r="P36" i="20"/>
  <c r="P37" i="20"/>
  <c r="P48" i="20"/>
  <c r="P49" i="20"/>
  <c r="P50" i="20"/>
  <c r="P51" i="20"/>
  <c r="P52" i="20"/>
  <c r="P53" i="20"/>
  <c r="P63" i="20"/>
  <c r="P70" i="20"/>
  <c r="P72" i="20"/>
  <c r="P73" i="20"/>
  <c r="P74" i="20"/>
  <c r="P71" i="20"/>
  <c r="P75" i="20"/>
  <c r="P76" i="20"/>
  <c r="P80" i="20"/>
  <c r="P81" i="20"/>
  <c r="P82" i="20"/>
  <c r="P85" i="20"/>
  <c r="P97" i="20"/>
  <c r="P98" i="20"/>
  <c r="P101" i="20"/>
  <c r="P107" i="20"/>
  <c r="P69" i="20" l="1"/>
  <c r="P68" i="20" s="1"/>
  <c r="AA104" i="20"/>
  <c r="P106" i="20"/>
  <c r="P105" i="20" s="1"/>
  <c r="P100" i="20"/>
  <c r="P99" i="20" s="1"/>
  <c r="P79" i="20"/>
  <c r="P78" i="20" s="1"/>
  <c r="P84" i="20"/>
  <c r="P83" i="20" s="1"/>
  <c r="P47" i="20"/>
  <c r="P46" i="20" s="1"/>
  <c r="P28" i="20"/>
  <c r="P27" i="20" s="1"/>
  <c r="P13" i="20"/>
  <c r="P12" i="20" s="1"/>
  <c r="P111" i="20" l="1"/>
  <c r="U55" i="20" l="1"/>
  <c r="AB109" i="20" l="1"/>
  <c r="AC109" i="20"/>
  <c r="AD109" i="20"/>
  <c r="AE109" i="20"/>
  <c r="AF109" i="20"/>
  <c r="AG109" i="20"/>
  <c r="AH109" i="20"/>
  <c r="AI109" i="20"/>
  <c r="AJ109" i="20"/>
  <c r="AK109" i="20"/>
  <c r="AB110" i="20"/>
  <c r="AC110" i="20"/>
  <c r="AD110" i="20"/>
  <c r="AE110" i="20"/>
  <c r="AG110" i="20"/>
  <c r="AH110" i="20"/>
  <c r="AI110" i="20"/>
  <c r="AJ110" i="20"/>
  <c r="AK110" i="20"/>
  <c r="AA109" i="20" l="1"/>
  <c r="AL109" i="20" l="1"/>
  <c r="E25" i="12" l="1"/>
  <c r="D25" i="12"/>
  <c r="P82" i="8" l="1"/>
  <c r="Q82" i="8"/>
  <c r="K82" i="8"/>
  <c r="O82" i="8" s="1"/>
  <c r="AB97" i="20" l="1"/>
  <c r="AC97" i="20"/>
  <c r="AD97" i="20"/>
  <c r="AE97" i="20"/>
  <c r="AG97" i="20"/>
  <c r="AH97" i="20"/>
  <c r="AI97" i="20"/>
  <c r="AJ97" i="20"/>
  <c r="AK97" i="20"/>
  <c r="AF97" i="20"/>
  <c r="U98" i="20"/>
  <c r="AA97" i="20"/>
  <c r="AL97" i="20" l="1"/>
  <c r="R94" i="8" l="1"/>
  <c r="Q94" i="8"/>
  <c r="P94" i="8"/>
  <c r="P90" i="8" s="1"/>
  <c r="P89" i="8" s="1"/>
  <c r="K94" i="8"/>
  <c r="Q15" i="8"/>
  <c r="R15" i="8"/>
  <c r="R90" i="8" l="1"/>
  <c r="R89" i="8" s="1"/>
  <c r="Q90" i="8"/>
  <c r="Q89" i="8" s="1"/>
  <c r="O94" i="8"/>
  <c r="K90" i="8"/>
  <c r="O90" i="8" l="1"/>
  <c r="O89" i="8" s="1"/>
  <c r="AE26" i="20" l="1"/>
  <c r="AG26" i="20"/>
  <c r="AH26" i="20"/>
  <c r="AI26" i="20"/>
  <c r="AJ26" i="20"/>
  <c r="AK26" i="20"/>
  <c r="U24" i="20"/>
  <c r="U26" i="20"/>
  <c r="AF26" i="20" s="1"/>
  <c r="AA110" i="20" l="1"/>
  <c r="AA26" i="20"/>
  <c r="AL26" i="20" l="1"/>
  <c r="R86" i="8" l="1"/>
  <c r="Q86" i="8"/>
  <c r="P86" i="8"/>
  <c r="P85" i="8" s="1"/>
  <c r="R68" i="8"/>
  <c r="Q68" i="8"/>
  <c r="P68" i="8"/>
  <c r="Q83" i="8"/>
  <c r="P83" i="8"/>
  <c r="R75" i="8"/>
  <c r="Q75" i="8"/>
  <c r="P75" i="8"/>
  <c r="R81" i="8"/>
  <c r="Q81" i="8"/>
  <c r="P81" i="8"/>
  <c r="R74" i="8"/>
  <c r="Q74" i="8"/>
  <c r="P74" i="8"/>
  <c r="R72" i="8"/>
  <c r="Q72" i="8"/>
  <c r="P72" i="8"/>
  <c r="R52" i="8"/>
  <c r="Q52" i="8"/>
  <c r="P52" i="8"/>
  <c r="R51" i="8"/>
  <c r="Q51" i="8"/>
  <c r="P51" i="8"/>
  <c r="R50" i="8"/>
  <c r="Q50" i="8"/>
  <c r="P50" i="8"/>
  <c r="R49" i="8"/>
  <c r="Q49" i="8"/>
  <c r="P49" i="8"/>
  <c r="R44" i="8"/>
  <c r="Q44" i="8"/>
  <c r="P44" i="8"/>
  <c r="R43" i="8"/>
  <c r="Q43" i="8"/>
  <c r="P43" i="8"/>
  <c r="R42" i="8"/>
  <c r="Q42" i="8"/>
  <c r="P42" i="8"/>
  <c r="R63" i="8"/>
  <c r="Q63" i="8"/>
  <c r="P63" i="8"/>
  <c r="R35" i="8"/>
  <c r="R28" i="8" s="1"/>
  <c r="Q35" i="8"/>
  <c r="Q28" i="8" s="1"/>
  <c r="P35" i="8"/>
  <c r="P28" i="8" s="1"/>
  <c r="R22" i="8"/>
  <c r="Q22" i="8"/>
  <c r="P22" i="8"/>
  <c r="R17" i="8"/>
  <c r="Q17" i="8"/>
  <c r="P17" i="8"/>
  <c r="R16" i="8"/>
  <c r="Q16" i="8"/>
  <c r="P16" i="8"/>
  <c r="R23" i="8"/>
  <c r="Q23" i="8"/>
  <c r="K86" i="8"/>
  <c r="K85" i="8" s="1"/>
  <c r="K84" i="8" s="1"/>
  <c r="K59" i="8"/>
  <c r="K57" i="8" s="1"/>
  <c r="K83" i="8"/>
  <c r="K75" i="8"/>
  <c r="O75" i="8" s="1"/>
  <c r="K81" i="8"/>
  <c r="K74" i="8"/>
  <c r="K72" i="8"/>
  <c r="K52" i="8"/>
  <c r="K51" i="8"/>
  <c r="K50" i="8"/>
  <c r="K49" i="8"/>
  <c r="K46" i="8"/>
  <c r="O46" i="8" s="1"/>
  <c r="K44" i="8"/>
  <c r="K43" i="8"/>
  <c r="K42" i="8"/>
  <c r="K64" i="8"/>
  <c r="O64" i="8" s="1"/>
  <c r="K63" i="8"/>
  <c r="K17" i="8"/>
  <c r="K22" i="8"/>
  <c r="L41" i="8"/>
  <c r="L40" i="8" s="1"/>
  <c r="M41" i="8"/>
  <c r="M40" i="8" s="1"/>
  <c r="N41" i="8"/>
  <c r="N40" i="8" s="1"/>
  <c r="K89" i="8"/>
  <c r="AK108" i="20"/>
  <c r="AJ108" i="20"/>
  <c r="AI108" i="20"/>
  <c r="AH108" i="20"/>
  <c r="AG108" i="20"/>
  <c r="AE108" i="20"/>
  <c r="AD108" i="20"/>
  <c r="AC108" i="20"/>
  <c r="AB108" i="20"/>
  <c r="AK107" i="20"/>
  <c r="AJ107" i="20"/>
  <c r="AI107" i="20"/>
  <c r="AH107" i="20"/>
  <c r="AG107" i="20"/>
  <c r="AE107" i="20"/>
  <c r="AD107" i="20"/>
  <c r="AC107" i="20"/>
  <c r="AB107" i="20"/>
  <c r="AK102" i="20"/>
  <c r="AJ102" i="20"/>
  <c r="AI102" i="20"/>
  <c r="AH102" i="20"/>
  <c r="AG102" i="20"/>
  <c r="AE102" i="20"/>
  <c r="AD102" i="20"/>
  <c r="AC102" i="20"/>
  <c r="AB102" i="20"/>
  <c r="AK101" i="20"/>
  <c r="AJ101" i="20"/>
  <c r="AI101" i="20"/>
  <c r="AH101" i="20"/>
  <c r="AG101" i="20"/>
  <c r="AE101" i="20"/>
  <c r="AD101" i="20"/>
  <c r="AC101" i="20"/>
  <c r="AB101" i="20"/>
  <c r="AK98" i="20"/>
  <c r="AJ98" i="20"/>
  <c r="AI98" i="20"/>
  <c r="AH98" i="20"/>
  <c r="AG98" i="20"/>
  <c r="AE98" i="20"/>
  <c r="AD98" i="20"/>
  <c r="AC98" i="20"/>
  <c r="AB98" i="20"/>
  <c r="AK93" i="20"/>
  <c r="AJ93" i="20"/>
  <c r="AI93" i="20"/>
  <c r="AH93" i="20"/>
  <c r="AG93" i="20"/>
  <c r="AE93" i="20"/>
  <c r="AD93" i="20"/>
  <c r="AC93" i="20"/>
  <c r="AB93" i="20"/>
  <c r="AK90" i="20"/>
  <c r="AJ90" i="20"/>
  <c r="AI90" i="20"/>
  <c r="AH90" i="20"/>
  <c r="AG90" i="20"/>
  <c r="AE90" i="20"/>
  <c r="AD90" i="20"/>
  <c r="AC90" i="20"/>
  <c r="AB90" i="20"/>
  <c r="AK86" i="20"/>
  <c r="AJ86" i="20"/>
  <c r="AI86" i="20"/>
  <c r="AH86" i="20"/>
  <c r="AG86" i="20"/>
  <c r="AE86" i="20"/>
  <c r="AD86" i="20"/>
  <c r="AC86" i="20"/>
  <c r="AB86" i="20"/>
  <c r="AK85" i="20"/>
  <c r="AJ85" i="20"/>
  <c r="AI85" i="20"/>
  <c r="AH85" i="20"/>
  <c r="AG85" i="20"/>
  <c r="AE85" i="20"/>
  <c r="AD85" i="20"/>
  <c r="AC85" i="20"/>
  <c r="AB85" i="20"/>
  <c r="AK82" i="20"/>
  <c r="AJ82" i="20"/>
  <c r="AI82" i="20"/>
  <c r="AH82" i="20"/>
  <c r="AG82" i="20"/>
  <c r="AE82" i="20"/>
  <c r="AD82" i="20"/>
  <c r="AC82" i="20"/>
  <c r="AB82" i="20"/>
  <c r="AK81" i="20"/>
  <c r="AJ81" i="20"/>
  <c r="AI81" i="20"/>
  <c r="AH81" i="20"/>
  <c r="AG81" i="20"/>
  <c r="AE81" i="20"/>
  <c r="AD81" i="20"/>
  <c r="AC81" i="20"/>
  <c r="AB81" i="20"/>
  <c r="AK80" i="20"/>
  <c r="AJ80" i="20"/>
  <c r="AI80" i="20"/>
  <c r="AH80" i="20"/>
  <c r="AG80" i="20"/>
  <c r="AE80" i="20"/>
  <c r="AD80" i="20"/>
  <c r="AC80" i="20"/>
  <c r="AB80" i="20"/>
  <c r="AK76" i="20"/>
  <c r="AJ76" i="20"/>
  <c r="AI76" i="20"/>
  <c r="AH76" i="20"/>
  <c r="AG76" i="20"/>
  <c r="AE76" i="20"/>
  <c r="AD76" i="20"/>
  <c r="AC76" i="20"/>
  <c r="AB76" i="20"/>
  <c r="AK75" i="20"/>
  <c r="AJ75" i="20"/>
  <c r="AI75" i="20"/>
  <c r="AH75" i="20"/>
  <c r="AG75" i="20"/>
  <c r="AE75" i="20"/>
  <c r="AD75" i="20"/>
  <c r="AC75" i="20"/>
  <c r="AB75" i="20"/>
  <c r="AK71" i="20"/>
  <c r="AJ71" i="20"/>
  <c r="AI71" i="20"/>
  <c r="AH71" i="20"/>
  <c r="AG71" i="20"/>
  <c r="AE71" i="20"/>
  <c r="AD71" i="20"/>
  <c r="AC71" i="20"/>
  <c r="AB71" i="20"/>
  <c r="AK74" i="20"/>
  <c r="AJ74" i="20"/>
  <c r="AI74" i="20"/>
  <c r="AH74" i="20"/>
  <c r="AG74" i="20"/>
  <c r="AE74" i="20"/>
  <c r="AD74" i="20"/>
  <c r="AC74" i="20"/>
  <c r="AB74" i="20"/>
  <c r="AK73" i="20"/>
  <c r="AJ73" i="20"/>
  <c r="AI73" i="20"/>
  <c r="AH73" i="20"/>
  <c r="AG73" i="20"/>
  <c r="AE73" i="20"/>
  <c r="AD73" i="20"/>
  <c r="AC73" i="20"/>
  <c r="AB73" i="20"/>
  <c r="AK72" i="20"/>
  <c r="AJ72" i="20"/>
  <c r="AI72" i="20"/>
  <c r="AH72" i="20"/>
  <c r="AG72" i="20"/>
  <c r="AE72" i="20"/>
  <c r="AD72" i="20"/>
  <c r="AC72" i="20"/>
  <c r="AB72" i="20"/>
  <c r="AK70" i="20"/>
  <c r="AJ70" i="20"/>
  <c r="AI70" i="20"/>
  <c r="AH70" i="20"/>
  <c r="AG70" i="20"/>
  <c r="AE70" i="20"/>
  <c r="AD70" i="20"/>
  <c r="AC70" i="20"/>
  <c r="AB70" i="20"/>
  <c r="AK55" i="20"/>
  <c r="AJ55" i="20"/>
  <c r="AI55" i="20"/>
  <c r="AH55" i="20"/>
  <c r="AG55" i="20"/>
  <c r="AE55" i="20"/>
  <c r="AD55" i="20"/>
  <c r="AC55" i="20"/>
  <c r="AB55" i="20"/>
  <c r="AK57" i="20"/>
  <c r="AJ57" i="20"/>
  <c r="AI57" i="20"/>
  <c r="AH57" i="20"/>
  <c r="AG57" i="20"/>
  <c r="AE57" i="20"/>
  <c r="AD57" i="20"/>
  <c r="AC57" i="20"/>
  <c r="AB57" i="20"/>
  <c r="AK56" i="20"/>
  <c r="AJ56" i="20"/>
  <c r="AI56" i="20"/>
  <c r="AH56" i="20"/>
  <c r="AG56" i="20"/>
  <c r="AE56" i="20"/>
  <c r="AD56" i="20"/>
  <c r="AC56" i="20"/>
  <c r="AB56" i="20"/>
  <c r="AK54" i="20"/>
  <c r="AJ54" i="20"/>
  <c r="AI54" i="20"/>
  <c r="AH54" i="20"/>
  <c r="AG54" i="20"/>
  <c r="AE54" i="20"/>
  <c r="AD54" i="20"/>
  <c r="AC54" i="20"/>
  <c r="AB54" i="20"/>
  <c r="AK63" i="20"/>
  <c r="AJ63" i="20"/>
  <c r="AI63" i="20"/>
  <c r="AH63" i="20"/>
  <c r="AG63" i="20"/>
  <c r="AE63" i="20"/>
  <c r="AD63" i="20"/>
  <c r="AC63" i="20"/>
  <c r="AB63" i="20"/>
  <c r="AK53" i="20"/>
  <c r="AJ53" i="20"/>
  <c r="AI53" i="20"/>
  <c r="AH53" i="20"/>
  <c r="AG53" i="20"/>
  <c r="AE53" i="20"/>
  <c r="AD53" i="20"/>
  <c r="AC53" i="20"/>
  <c r="AB53" i="20"/>
  <c r="AK52" i="20"/>
  <c r="AJ52" i="20"/>
  <c r="AI52" i="20"/>
  <c r="AH52" i="20"/>
  <c r="AG52" i="20"/>
  <c r="AE52" i="20"/>
  <c r="AD52" i="20"/>
  <c r="AC52" i="20"/>
  <c r="AB52" i="20"/>
  <c r="AK51" i="20"/>
  <c r="AJ51" i="20"/>
  <c r="AI51" i="20"/>
  <c r="AH51" i="20"/>
  <c r="AG51" i="20"/>
  <c r="AE51" i="20"/>
  <c r="AD51" i="20"/>
  <c r="AC51" i="20"/>
  <c r="AB51" i="20"/>
  <c r="AK50" i="20"/>
  <c r="AJ50" i="20"/>
  <c r="AI50" i="20"/>
  <c r="AH50" i="20"/>
  <c r="AG50" i="20"/>
  <c r="AE50" i="20"/>
  <c r="AD50" i="20"/>
  <c r="AC50" i="20"/>
  <c r="AB50" i="20"/>
  <c r="AK49" i="20"/>
  <c r="AJ49" i="20"/>
  <c r="AI49" i="20"/>
  <c r="AH49" i="20"/>
  <c r="AG49" i="20"/>
  <c r="AE49" i="20"/>
  <c r="AD49" i="20"/>
  <c r="AC49" i="20"/>
  <c r="AB49" i="20"/>
  <c r="AK48" i="20"/>
  <c r="AJ48" i="20"/>
  <c r="AI48" i="20"/>
  <c r="AH48" i="20"/>
  <c r="AG48" i="20"/>
  <c r="AE48" i="20"/>
  <c r="AD48" i="20"/>
  <c r="AC48" i="20"/>
  <c r="AB48" i="20"/>
  <c r="AK45" i="20"/>
  <c r="AJ45" i="20"/>
  <c r="AI45" i="20"/>
  <c r="AH45" i="20"/>
  <c r="AG45" i="20"/>
  <c r="AE45" i="20"/>
  <c r="AD45" i="20"/>
  <c r="AC45" i="20"/>
  <c r="AB45" i="20"/>
  <c r="AK37" i="20"/>
  <c r="AJ37" i="20"/>
  <c r="AI37" i="20"/>
  <c r="AH37" i="20"/>
  <c r="AG37" i="20"/>
  <c r="AE37" i="20"/>
  <c r="AD37" i="20"/>
  <c r="AC37" i="20"/>
  <c r="AB37" i="20"/>
  <c r="AK36" i="20"/>
  <c r="AJ36" i="20"/>
  <c r="AI36" i="20"/>
  <c r="AH36" i="20"/>
  <c r="AG36" i="20"/>
  <c r="AE36" i="20"/>
  <c r="AD36" i="20"/>
  <c r="AC36" i="20"/>
  <c r="AB36" i="20"/>
  <c r="AK35" i="20"/>
  <c r="AJ35" i="20"/>
  <c r="AI35" i="20"/>
  <c r="AH35" i="20"/>
  <c r="AG35" i="20"/>
  <c r="AE35" i="20"/>
  <c r="AD35" i="20"/>
  <c r="AC35" i="20"/>
  <c r="AB35" i="20"/>
  <c r="AK34" i="20"/>
  <c r="AJ34" i="20"/>
  <c r="AI34" i="20"/>
  <c r="AH34" i="20"/>
  <c r="AG34" i="20"/>
  <c r="AE34" i="20"/>
  <c r="AD34" i="20"/>
  <c r="AC34" i="20"/>
  <c r="AB34" i="20"/>
  <c r="AK38" i="20"/>
  <c r="AJ38" i="20"/>
  <c r="AI38" i="20"/>
  <c r="AH38" i="20"/>
  <c r="AG38" i="20"/>
  <c r="AE38" i="20"/>
  <c r="AD38" i="20"/>
  <c r="AC38" i="20"/>
  <c r="AB38" i="20"/>
  <c r="AK33" i="20"/>
  <c r="AJ33" i="20"/>
  <c r="AI33" i="20"/>
  <c r="AH33" i="20"/>
  <c r="AG33" i="20"/>
  <c r="AE33" i="20"/>
  <c r="AD33" i="20"/>
  <c r="AC33" i="20"/>
  <c r="AB33" i="20"/>
  <c r="AK32" i="20"/>
  <c r="AJ32" i="20"/>
  <c r="AI32" i="20"/>
  <c r="AH32" i="20"/>
  <c r="AG32" i="20"/>
  <c r="AE32" i="20"/>
  <c r="AD32" i="20"/>
  <c r="AC32" i="20"/>
  <c r="AK31" i="20"/>
  <c r="AJ31" i="20"/>
  <c r="AI31" i="20"/>
  <c r="AH31" i="20"/>
  <c r="AG31" i="20"/>
  <c r="AE31" i="20"/>
  <c r="AD31" i="20"/>
  <c r="AK30" i="20"/>
  <c r="AJ30" i="20"/>
  <c r="AI30" i="20"/>
  <c r="AH30" i="20"/>
  <c r="AG30" i="20"/>
  <c r="AE30" i="20"/>
  <c r="AD30" i="20"/>
  <c r="AC30" i="20"/>
  <c r="AB30" i="20"/>
  <c r="AK29" i="20"/>
  <c r="AJ29" i="20"/>
  <c r="AI29" i="20"/>
  <c r="AH29" i="20"/>
  <c r="AG29" i="20"/>
  <c r="AE29" i="20"/>
  <c r="AD29" i="20"/>
  <c r="AC29" i="20"/>
  <c r="AB29" i="20"/>
  <c r="AA107" i="20"/>
  <c r="AA102" i="20"/>
  <c r="AA101" i="20"/>
  <c r="AA86" i="20"/>
  <c r="AA85" i="20"/>
  <c r="AA81" i="20"/>
  <c r="AA82" i="20"/>
  <c r="AA80" i="20"/>
  <c r="AA73" i="20"/>
  <c r="AA74" i="20"/>
  <c r="AA71" i="20"/>
  <c r="AA75" i="20"/>
  <c r="AA76" i="20"/>
  <c r="AA70" i="20"/>
  <c r="AA49" i="20"/>
  <c r="AA51" i="20"/>
  <c r="AA52" i="20"/>
  <c r="AA53" i="20"/>
  <c r="AA63" i="20"/>
  <c r="AA54" i="20"/>
  <c r="AA56" i="20"/>
  <c r="AA57" i="20"/>
  <c r="AA55" i="20"/>
  <c r="AA48" i="20"/>
  <c r="AA30" i="20"/>
  <c r="AA31" i="20"/>
  <c r="AA32" i="20"/>
  <c r="AA33" i="20"/>
  <c r="AA38" i="20"/>
  <c r="AA34" i="20"/>
  <c r="AA35" i="20"/>
  <c r="AA36" i="20"/>
  <c r="AA37" i="20"/>
  <c r="AA29" i="20"/>
  <c r="AA22" i="20"/>
  <c r="AA14" i="20"/>
  <c r="AK25" i="20"/>
  <c r="AJ25" i="20"/>
  <c r="AI25" i="20"/>
  <c r="AH25" i="20"/>
  <c r="AG25" i="20"/>
  <c r="AE25" i="20"/>
  <c r="AA25" i="20"/>
  <c r="AK24" i="20"/>
  <c r="AJ24" i="20"/>
  <c r="AI24" i="20"/>
  <c r="AH24" i="20"/>
  <c r="AG24" i="20"/>
  <c r="AE24" i="20"/>
  <c r="AK23" i="20"/>
  <c r="AJ23" i="20"/>
  <c r="AI23" i="20"/>
  <c r="AH23" i="20"/>
  <c r="AG23" i="20"/>
  <c r="AE23" i="20"/>
  <c r="AK22" i="20"/>
  <c r="AJ22" i="20"/>
  <c r="AI22" i="20"/>
  <c r="AH22" i="20"/>
  <c r="AG22" i="20"/>
  <c r="AE22" i="20"/>
  <c r="AK18" i="20"/>
  <c r="AJ18" i="20"/>
  <c r="AI18" i="20"/>
  <c r="AH18" i="20"/>
  <c r="AG18" i="20"/>
  <c r="AE18" i="20"/>
  <c r="AA18" i="20"/>
  <c r="AK17" i="20"/>
  <c r="AJ17" i="20"/>
  <c r="AI17" i="20"/>
  <c r="AH17" i="20"/>
  <c r="AG17" i="20"/>
  <c r="AE17" i="20"/>
  <c r="AA17" i="20"/>
  <c r="AK16" i="20"/>
  <c r="AJ16" i="20"/>
  <c r="AI16" i="20"/>
  <c r="AH16" i="20"/>
  <c r="AG16" i="20"/>
  <c r="AE16" i="20"/>
  <c r="AA16" i="20"/>
  <c r="AK15" i="20"/>
  <c r="AJ15" i="20"/>
  <c r="AI15" i="20"/>
  <c r="AH15" i="20"/>
  <c r="AG15" i="20"/>
  <c r="AE15" i="20"/>
  <c r="AE14" i="20"/>
  <c r="AG14" i="20"/>
  <c r="AH14" i="20"/>
  <c r="AI14" i="20"/>
  <c r="AJ14" i="20"/>
  <c r="AK14" i="20"/>
  <c r="V106" i="20"/>
  <c r="V105" i="20" s="1"/>
  <c r="W106" i="20"/>
  <c r="W105" i="20" s="1"/>
  <c r="X106" i="20"/>
  <c r="X105" i="20" s="1"/>
  <c r="Y106" i="20"/>
  <c r="Y105" i="20" s="1"/>
  <c r="Z106" i="20"/>
  <c r="Z105" i="20" s="1"/>
  <c r="V100" i="20"/>
  <c r="V99" i="20" s="1"/>
  <c r="W100" i="20"/>
  <c r="W99" i="20" s="1"/>
  <c r="X100" i="20"/>
  <c r="X99" i="20" s="1"/>
  <c r="Y100" i="20"/>
  <c r="Y99" i="20" s="1"/>
  <c r="Z100" i="20"/>
  <c r="Z99" i="20" s="1"/>
  <c r="Q106" i="20"/>
  <c r="Q105" i="20" s="1"/>
  <c r="R106" i="20"/>
  <c r="R105" i="20" s="1"/>
  <c r="S106" i="20"/>
  <c r="S105" i="20" s="1"/>
  <c r="T106" i="20"/>
  <c r="T105" i="20" s="1"/>
  <c r="Q100" i="20"/>
  <c r="Q99" i="20" s="1"/>
  <c r="R100" i="20"/>
  <c r="R99" i="20" s="1"/>
  <c r="S100" i="20"/>
  <c r="S99" i="20" s="1"/>
  <c r="T100" i="20"/>
  <c r="T99" i="20" s="1"/>
  <c r="V83" i="20"/>
  <c r="W83" i="20"/>
  <c r="X83" i="20"/>
  <c r="Y83" i="20"/>
  <c r="Z83" i="20"/>
  <c r="Q84" i="20"/>
  <c r="Q83" i="20" s="1"/>
  <c r="R84" i="20"/>
  <c r="R83" i="20" s="1"/>
  <c r="S84" i="20"/>
  <c r="S83" i="20" s="1"/>
  <c r="T84" i="20"/>
  <c r="T83" i="20" s="1"/>
  <c r="V79" i="20"/>
  <c r="V78" i="20" s="1"/>
  <c r="W79" i="20"/>
  <c r="W78" i="20" s="1"/>
  <c r="X79" i="20"/>
  <c r="X78" i="20" s="1"/>
  <c r="Y79" i="20"/>
  <c r="Y78" i="20" s="1"/>
  <c r="Z79" i="20"/>
  <c r="Z78" i="20" s="1"/>
  <c r="Q79" i="20"/>
  <c r="Q78" i="20" s="1"/>
  <c r="R79" i="20"/>
  <c r="R78" i="20" s="1"/>
  <c r="S79" i="20"/>
  <c r="S78" i="20" s="1"/>
  <c r="T79" i="20"/>
  <c r="T78" i="20" s="1"/>
  <c r="V68" i="20"/>
  <c r="W68" i="20"/>
  <c r="X68" i="20"/>
  <c r="Y68" i="20"/>
  <c r="Z68" i="20"/>
  <c r="Q68" i="20"/>
  <c r="R68" i="20"/>
  <c r="S68" i="20"/>
  <c r="T68" i="20"/>
  <c r="V47" i="20"/>
  <c r="V46" i="20" s="1"/>
  <c r="W47" i="20"/>
  <c r="W46" i="20" s="1"/>
  <c r="X47" i="20"/>
  <c r="X46" i="20" s="1"/>
  <c r="Y47" i="20"/>
  <c r="Y46" i="20" s="1"/>
  <c r="Z47" i="20"/>
  <c r="Z46" i="20" s="1"/>
  <c r="Q47" i="20"/>
  <c r="Q46" i="20" s="1"/>
  <c r="R47" i="20"/>
  <c r="R46" i="20" s="1"/>
  <c r="S47" i="20"/>
  <c r="S46" i="20" s="1"/>
  <c r="T47" i="20"/>
  <c r="T46" i="20" s="1"/>
  <c r="V28" i="20"/>
  <c r="V27" i="20" s="1"/>
  <c r="W28" i="20"/>
  <c r="W27" i="20" s="1"/>
  <c r="X28" i="20"/>
  <c r="X27" i="20" s="1"/>
  <c r="Y28" i="20"/>
  <c r="Y27" i="20" s="1"/>
  <c r="Z28" i="20"/>
  <c r="Z27" i="20" s="1"/>
  <c r="Q28" i="20"/>
  <c r="Q27" i="20" s="1"/>
  <c r="R28" i="20"/>
  <c r="R27" i="20" s="1"/>
  <c r="S28" i="20"/>
  <c r="S27" i="20" s="1"/>
  <c r="T28" i="20"/>
  <c r="T27" i="20" s="1"/>
  <c r="V13" i="20"/>
  <c r="V12" i="20" s="1"/>
  <c r="W13" i="20"/>
  <c r="W12" i="20" s="1"/>
  <c r="X13" i="20"/>
  <c r="X12" i="20" s="1"/>
  <c r="Y13" i="20"/>
  <c r="Y12" i="20" s="1"/>
  <c r="Z13" i="20"/>
  <c r="Z12" i="20" s="1"/>
  <c r="Q13" i="20"/>
  <c r="Q12" i="20" s="1"/>
  <c r="R13" i="20"/>
  <c r="R12" i="20" s="1"/>
  <c r="S13" i="20"/>
  <c r="S12" i="20" s="1"/>
  <c r="T13" i="20"/>
  <c r="T12" i="20" s="1"/>
  <c r="U15" i="20"/>
  <c r="U110" i="20"/>
  <c r="U108" i="20"/>
  <c r="U107" i="20"/>
  <c r="AF107" i="20" s="1"/>
  <c r="U104" i="20"/>
  <c r="U102" i="20"/>
  <c r="U101" i="20"/>
  <c r="AF93" i="20"/>
  <c r="U90" i="20"/>
  <c r="U89" i="20"/>
  <c r="U86" i="20"/>
  <c r="U85" i="20"/>
  <c r="U82" i="20"/>
  <c r="U81" i="20"/>
  <c r="AF81" i="20" s="1"/>
  <c r="U80" i="20"/>
  <c r="AF80" i="20" s="1"/>
  <c r="U76" i="20"/>
  <c r="AF76" i="20" s="1"/>
  <c r="U75" i="20"/>
  <c r="AF75" i="20" s="1"/>
  <c r="U71" i="20"/>
  <c r="AF71" i="20" s="1"/>
  <c r="U74" i="20"/>
  <c r="AF74" i="20" s="1"/>
  <c r="U73" i="20"/>
  <c r="AF73" i="20" s="1"/>
  <c r="U72" i="20"/>
  <c r="U70" i="20"/>
  <c r="AF55" i="20"/>
  <c r="AF57" i="20"/>
  <c r="AF56" i="20"/>
  <c r="AF54" i="20"/>
  <c r="U63" i="20"/>
  <c r="AF63" i="20" s="1"/>
  <c r="U52" i="20"/>
  <c r="AF52" i="20" s="1"/>
  <c r="U51" i="20"/>
  <c r="AF51" i="20" s="1"/>
  <c r="U50" i="20"/>
  <c r="U49" i="20"/>
  <c r="AF49" i="20" s="1"/>
  <c r="U48" i="20"/>
  <c r="AF48" i="20" s="1"/>
  <c r="U37" i="20"/>
  <c r="AF37" i="20" s="1"/>
  <c r="U36" i="20"/>
  <c r="AF36" i="20" s="1"/>
  <c r="U35" i="20"/>
  <c r="AF35" i="20" s="1"/>
  <c r="U34" i="20"/>
  <c r="AF34" i="20" s="1"/>
  <c r="U38" i="20"/>
  <c r="AF38" i="20" s="1"/>
  <c r="U33" i="20"/>
  <c r="AF33" i="20" s="1"/>
  <c r="U32" i="20"/>
  <c r="U31" i="20"/>
  <c r="U30" i="20"/>
  <c r="U29" i="20"/>
  <c r="AF29" i="20" s="1"/>
  <c r="AF25" i="20"/>
  <c r="U23" i="20"/>
  <c r="AF18" i="20"/>
  <c r="AF17" i="20"/>
  <c r="U16" i="20"/>
  <c r="U14" i="20"/>
  <c r="AG69" i="20" l="1"/>
  <c r="AH69" i="20"/>
  <c r="P66" i="8"/>
  <c r="AI69" i="20"/>
  <c r="AF89" i="20"/>
  <c r="AL89" i="20" s="1"/>
  <c r="AL76" i="20"/>
  <c r="AJ69" i="20"/>
  <c r="AK69" i="20"/>
  <c r="AF70" i="20"/>
  <c r="AL70" i="20" s="1"/>
  <c r="U69" i="20"/>
  <c r="AB69" i="20"/>
  <c r="AB68" i="20" s="1"/>
  <c r="AC69" i="20"/>
  <c r="AC68" i="20" s="1"/>
  <c r="AD69" i="20"/>
  <c r="AE69" i="20"/>
  <c r="AE68" i="20" s="1"/>
  <c r="AF82" i="20"/>
  <c r="K66" i="8"/>
  <c r="K65" i="8" s="1"/>
  <c r="Q66" i="8"/>
  <c r="Q65" i="8" s="1"/>
  <c r="R66" i="8"/>
  <c r="R65" i="8" s="1"/>
  <c r="K62" i="8"/>
  <c r="K61" i="8" s="1"/>
  <c r="O59" i="8"/>
  <c r="O57" i="8" s="1"/>
  <c r="K56" i="8"/>
  <c r="Q85" i="8"/>
  <c r="Q84" i="8" s="1"/>
  <c r="R85" i="8"/>
  <c r="R84" i="8" s="1"/>
  <c r="K13" i="8"/>
  <c r="K12" i="8" s="1"/>
  <c r="AF50" i="20"/>
  <c r="Q13" i="8"/>
  <c r="Q12" i="8" s="1"/>
  <c r="R13" i="8"/>
  <c r="R12" i="8" s="1"/>
  <c r="P13" i="8"/>
  <c r="P12" i="8" s="1"/>
  <c r="AF31" i="20"/>
  <c r="N95" i="8"/>
  <c r="M95" i="8"/>
  <c r="L95" i="8"/>
  <c r="P65" i="8"/>
  <c r="R27" i="8"/>
  <c r="U84" i="20"/>
  <c r="U83" i="20" s="1"/>
  <c r="AG84" i="20"/>
  <c r="AG83" i="20" s="1"/>
  <c r="AH84" i="20"/>
  <c r="AH83" i="20" s="1"/>
  <c r="AI84" i="20"/>
  <c r="AI83" i="20" s="1"/>
  <c r="AJ84" i="20"/>
  <c r="AJ83" i="20" s="1"/>
  <c r="AK84" i="20"/>
  <c r="AK83" i="20" s="1"/>
  <c r="AB84" i="20"/>
  <c r="AB83" i="20" s="1"/>
  <c r="AC84" i="20"/>
  <c r="AC83" i="20" s="1"/>
  <c r="AD84" i="20"/>
  <c r="AD83" i="20" s="1"/>
  <c r="AE84" i="20"/>
  <c r="AE83" i="20" s="1"/>
  <c r="AF90" i="20"/>
  <c r="AF30" i="20"/>
  <c r="AC106" i="20"/>
  <c r="AC105" i="20" s="1"/>
  <c r="P84" i="8"/>
  <c r="AI106" i="20"/>
  <c r="AI105" i="20" s="1"/>
  <c r="AE47" i="20"/>
  <c r="AE46" i="20" s="1"/>
  <c r="AF53" i="20"/>
  <c r="Y111" i="20"/>
  <c r="W111" i="20"/>
  <c r="AF32" i="20"/>
  <c r="X111" i="20"/>
  <c r="Q111" i="20"/>
  <c r="Z111" i="20"/>
  <c r="T111" i="20"/>
  <c r="S111" i="20"/>
  <c r="R111" i="20"/>
  <c r="V111" i="20"/>
  <c r="AF101" i="20"/>
  <c r="AF102" i="20"/>
  <c r="AE106" i="20"/>
  <c r="AE105" i="20" s="1"/>
  <c r="AB100" i="20"/>
  <c r="AB99" i="20" s="1"/>
  <c r="P27" i="8"/>
  <c r="Q27" i="8"/>
  <c r="AF22" i="20"/>
  <c r="AF108" i="20"/>
  <c r="AF15" i="20"/>
  <c r="AJ100" i="20"/>
  <c r="AJ99" i="20" s="1"/>
  <c r="AD106" i="20"/>
  <c r="AD105" i="20" s="1"/>
  <c r="AF104" i="20"/>
  <c r="AI28" i="20"/>
  <c r="AI27" i="20" s="1"/>
  <c r="AH106" i="20"/>
  <c r="AH105" i="20" s="1"/>
  <c r="AD28" i="20"/>
  <c r="AD27" i="20" s="1"/>
  <c r="AG79" i="20"/>
  <c r="AG78" i="20" s="1"/>
  <c r="AK79" i="20"/>
  <c r="AK78" i="20" s="1"/>
  <c r="AB79" i="20"/>
  <c r="AB78" i="20" s="1"/>
  <c r="AJ47" i="20"/>
  <c r="AJ46" i="20" s="1"/>
  <c r="AH68" i="20"/>
  <c r="AH100" i="20"/>
  <c r="AH99" i="20" s="1"/>
  <c r="P56" i="8"/>
  <c r="AJ106" i="20"/>
  <c r="AJ105" i="20" s="1"/>
  <c r="AE28" i="20"/>
  <c r="AE27" i="20" s="1"/>
  <c r="AJ28" i="20"/>
  <c r="AJ27" i="20" s="1"/>
  <c r="AH47" i="20"/>
  <c r="AH46" i="20" s="1"/>
  <c r="AG68" i="20"/>
  <c r="AK68" i="20"/>
  <c r="AC47" i="20"/>
  <c r="AC46" i="20" s="1"/>
  <c r="AA50" i="20"/>
  <c r="AF110" i="20"/>
  <c r="AC79" i="20"/>
  <c r="AC78" i="20" s="1"/>
  <c r="AH79" i="20"/>
  <c r="AH78" i="20" s="1"/>
  <c r="AC100" i="20"/>
  <c r="AC99" i="20" s="1"/>
  <c r="AE100" i="20"/>
  <c r="AE99" i="20" s="1"/>
  <c r="AA98" i="20"/>
  <c r="U13" i="20"/>
  <c r="U12" i="20" s="1"/>
  <c r="AB47" i="20"/>
  <c r="AB46" i="20" s="1"/>
  <c r="Q56" i="8"/>
  <c r="R56" i="8"/>
  <c r="AC13" i="20"/>
  <c r="AC12" i="20" s="1"/>
  <c r="AC28" i="20"/>
  <c r="AC27" i="20" s="1"/>
  <c r="AH28" i="20"/>
  <c r="AH27" i="20" s="1"/>
  <c r="AB28" i="20"/>
  <c r="AB27" i="20" s="1"/>
  <c r="AG28" i="20"/>
  <c r="AG27" i="20" s="1"/>
  <c r="AK28" i="20"/>
  <c r="AK27" i="20" s="1"/>
  <c r="AG47" i="20"/>
  <c r="AG46" i="20" s="1"/>
  <c r="AK47" i="20"/>
  <c r="AK46" i="20" s="1"/>
  <c r="AD47" i="20"/>
  <c r="AD46" i="20" s="1"/>
  <c r="AI47" i="20"/>
  <c r="AI46" i="20" s="1"/>
  <c r="AD68" i="20"/>
  <c r="AI68" i="20"/>
  <c r="AE79" i="20"/>
  <c r="AE78" i="20" s="1"/>
  <c r="AJ79" i="20"/>
  <c r="AJ78" i="20" s="1"/>
  <c r="AD79" i="20"/>
  <c r="AD78" i="20" s="1"/>
  <c r="AI79" i="20"/>
  <c r="AI78" i="20" s="1"/>
  <c r="AD100" i="20"/>
  <c r="AD99" i="20" s="1"/>
  <c r="Q62" i="8"/>
  <c r="Q61" i="8" s="1"/>
  <c r="Q41" i="8"/>
  <c r="Q40" i="8" s="1"/>
  <c r="AK106" i="20"/>
  <c r="AK105" i="20" s="1"/>
  <c r="AG106" i="20"/>
  <c r="AG105" i="20" s="1"/>
  <c r="AB106" i="20"/>
  <c r="AB105" i="20" s="1"/>
  <c r="AG13" i="20"/>
  <c r="AG12" i="20" s="1"/>
  <c r="R62" i="8"/>
  <c r="R61" i="8" s="1"/>
  <c r="R41" i="8"/>
  <c r="R40" i="8" s="1"/>
  <c r="AJ13" i="20"/>
  <c r="AJ12" i="20" s="1"/>
  <c r="AJ68" i="20"/>
  <c r="AA15" i="20"/>
  <c r="K41" i="8"/>
  <c r="K40" i="8" s="1"/>
  <c r="P62" i="8"/>
  <c r="P61" i="8" s="1"/>
  <c r="P41" i="8"/>
  <c r="P40" i="8" s="1"/>
  <c r="AG100" i="20"/>
  <c r="AG99" i="20" s="1"/>
  <c r="AI100" i="20"/>
  <c r="AI99" i="20" s="1"/>
  <c r="AK100" i="20"/>
  <c r="AK99" i="20" s="1"/>
  <c r="U100" i="20"/>
  <c r="U99" i="20" s="1"/>
  <c r="AA23" i="20"/>
  <c r="AL63" i="20"/>
  <c r="AL55" i="20"/>
  <c r="AL74" i="20"/>
  <c r="AL49" i="20"/>
  <c r="AL51" i="20"/>
  <c r="AL54" i="20"/>
  <c r="AL57" i="20"/>
  <c r="AL37" i="20"/>
  <c r="AL35" i="20"/>
  <c r="AL38" i="20"/>
  <c r="AL48" i="20"/>
  <c r="AL52" i="20"/>
  <c r="AL56" i="20"/>
  <c r="AL75" i="20"/>
  <c r="AL80" i="20"/>
  <c r="AL36" i="20"/>
  <c r="AL34" i="20"/>
  <c r="AL33" i="20"/>
  <c r="AA79" i="20"/>
  <c r="AL73" i="20"/>
  <c r="AL71" i="20"/>
  <c r="AL81" i="20"/>
  <c r="U28" i="20"/>
  <c r="U27" i="20" s="1"/>
  <c r="U47" i="20"/>
  <c r="U46" i="20" s="1"/>
  <c r="U68" i="20"/>
  <c r="AA45" i="20"/>
  <c r="AF72" i="20"/>
  <c r="U79" i="20"/>
  <c r="U78" i="20" s="1"/>
  <c r="AL29" i="20"/>
  <c r="AF45" i="20"/>
  <c r="AA72" i="20"/>
  <c r="AF86" i="20"/>
  <c r="AF85" i="20"/>
  <c r="AA93" i="20"/>
  <c r="AF98" i="20"/>
  <c r="U106" i="20"/>
  <c r="U105" i="20" s="1"/>
  <c r="AL107" i="20"/>
  <c r="AL18" i="20"/>
  <c r="AF24" i="20"/>
  <c r="AK13" i="20"/>
  <c r="AK12" i="20" s="1"/>
  <c r="AI13" i="20"/>
  <c r="AI12" i="20" s="1"/>
  <c r="AE13" i="20"/>
  <c r="AE12" i="20" s="1"/>
  <c r="AF14" i="20"/>
  <c r="AB13" i="20"/>
  <c r="AB12" i="20" s="1"/>
  <c r="AD13" i="20"/>
  <c r="AD12" i="20" s="1"/>
  <c r="AH13" i="20"/>
  <c r="AH12" i="20" s="1"/>
  <c r="AF23" i="20"/>
  <c r="AA24" i="20"/>
  <c r="AL17" i="20"/>
  <c r="AF16" i="20"/>
  <c r="AA100" i="20"/>
  <c r="AL25" i="20"/>
  <c r="AF79" i="20" l="1"/>
  <c r="AA69" i="20"/>
  <c r="AL82" i="20"/>
  <c r="AF69" i="20"/>
  <c r="AL22" i="20"/>
  <c r="AL31" i="20"/>
  <c r="P95" i="8"/>
  <c r="AA84" i="20"/>
  <c r="AL90" i="20"/>
  <c r="AF84" i="20"/>
  <c r="AL30" i="20"/>
  <c r="AL32" i="20"/>
  <c r="AL102" i="20"/>
  <c r="AL53" i="20"/>
  <c r="AL101" i="20"/>
  <c r="AF47" i="20"/>
  <c r="Q95" i="8"/>
  <c r="R95" i="8"/>
  <c r="K95" i="8"/>
  <c r="AI111" i="20"/>
  <c r="U111" i="20"/>
  <c r="AE111" i="20"/>
  <c r="AF100" i="20"/>
  <c r="AJ111" i="20"/>
  <c r="AG111" i="20"/>
  <c r="AK111" i="20"/>
  <c r="AH111" i="20"/>
  <c r="AC111" i="20"/>
  <c r="AB111" i="20"/>
  <c r="AD111" i="20"/>
  <c r="AL15" i="20"/>
  <c r="AA47" i="20"/>
  <c r="AA99" i="20"/>
  <c r="AL50" i="20"/>
  <c r="AL104" i="20"/>
  <c r="AL110" i="20"/>
  <c r="AA106" i="20"/>
  <c r="AL23" i="20"/>
  <c r="AL16" i="20"/>
  <c r="AL14" i="20"/>
  <c r="AL98" i="20"/>
  <c r="AL85" i="20"/>
  <c r="AF13" i="20"/>
  <c r="AA13" i="20"/>
  <c r="AL45" i="20"/>
  <c r="AA78" i="20"/>
  <c r="AA28" i="20"/>
  <c r="AF28" i="20"/>
  <c r="AL72" i="20"/>
  <c r="AF78" i="20"/>
  <c r="AL93" i="20"/>
  <c r="AL86" i="20"/>
  <c r="AL108" i="20"/>
  <c r="AL24" i="20"/>
  <c r="AL69" i="20" l="1"/>
  <c r="AL84" i="20"/>
  <c r="AF46" i="20"/>
  <c r="AA46" i="20"/>
  <c r="AF99" i="20"/>
  <c r="AA83" i="20"/>
  <c r="AA12" i="20"/>
  <c r="AF12" i="20"/>
  <c r="AF68" i="20"/>
  <c r="AF27" i="20"/>
  <c r="AA27" i="20"/>
  <c r="AA68" i="20"/>
  <c r="AF83" i="20"/>
  <c r="AL13" i="20"/>
  <c r="O23" i="8" l="1"/>
  <c r="O15" i="8"/>
  <c r="O16" i="8"/>
  <c r="O17" i="8"/>
  <c r="O22" i="8"/>
  <c r="O35" i="8"/>
  <c r="O28" i="8" s="1"/>
  <c r="O63" i="8"/>
  <c r="O42" i="8"/>
  <c r="O43" i="8"/>
  <c r="O49" i="8"/>
  <c r="O44" i="8"/>
  <c r="O50" i="8"/>
  <c r="O51" i="8"/>
  <c r="O52" i="8"/>
  <c r="O72" i="8"/>
  <c r="O74" i="8"/>
  <c r="O81" i="8"/>
  <c r="O83" i="8"/>
  <c r="O68" i="8"/>
  <c r="O86" i="8"/>
  <c r="O85" i="8" s="1"/>
  <c r="O66" i="8" l="1"/>
  <c r="O84" i="8"/>
  <c r="O65" i="8"/>
  <c r="O27" i="8"/>
  <c r="O56" i="8"/>
  <c r="O62" i="8"/>
  <c r="O61" i="8" s="1"/>
  <c r="O41" i="8"/>
  <c r="O40" i="8" s="1"/>
  <c r="O13" i="8" l="1"/>
  <c r="O12" i="8" s="1"/>
  <c r="O95" i="8" l="1"/>
  <c r="AA105" i="20" l="1"/>
  <c r="AA111" i="20" l="1"/>
  <c r="C25" i="12" l="1"/>
  <c r="C17" i="12"/>
  <c r="AL83" i="20" l="1"/>
  <c r="D21" i="12" l="1"/>
  <c r="AF106" i="20"/>
  <c r="AL100" i="20"/>
  <c r="AL99" i="20" s="1"/>
  <c r="AL79" i="20"/>
  <c r="AL78" i="20" s="1"/>
  <c r="AL47" i="20"/>
  <c r="AL46" i="20" s="1"/>
  <c r="AL68" i="20"/>
  <c r="AL28" i="20"/>
  <c r="AL27" i="20" s="1"/>
  <c r="AF105" i="20" l="1"/>
  <c r="AL106" i="20"/>
  <c r="AL105" i="20" s="1"/>
  <c r="AF111" i="20" l="1"/>
  <c r="E20" i="12" l="1"/>
  <c r="F20" i="12" s="1"/>
  <c r="F16" i="12" s="1"/>
  <c r="D28" i="12"/>
  <c r="D24" i="12" s="1"/>
  <c r="D23" i="12" s="1"/>
  <c r="E16" i="12" l="1"/>
  <c r="C20" i="12"/>
  <c r="E28" i="12"/>
  <c r="E24" i="12" s="1"/>
  <c r="C28" i="12" l="1"/>
  <c r="F15" i="12"/>
  <c r="D29" i="12"/>
  <c r="C24" i="12"/>
  <c r="AL12" i="20"/>
  <c r="AL111" i="20" s="1"/>
  <c r="F28" i="12"/>
  <c r="F24" i="12" s="1"/>
  <c r="C16" i="12"/>
  <c r="E15" i="12"/>
  <c r="C15" i="12" s="1"/>
  <c r="E23" i="12"/>
  <c r="F23" i="12" l="1"/>
  <c r="F29" i="12" s="1"/>
  <c r="E29" i="12"/>
  <c r="C29" i="12" s="1"/>
  <c r="C23" i="12"/>
  <c r="E21" i="12"/>
  <c r="C21" i="12" l="1"/>
  <c r="F21" i="12"/>
</calcChain>
</file>

<file path=xl/sharedStrings.xml><?xml version="1.0" encoding="utf-8"?>
<sst xmlns="http://schemas.openxmlformats.org/spreadsheetml/2006/main" count="919" uniqueCount="391">
  <si>
    <t>0813031</t>
  </si>
  <si>
    <t>Надання інших пільг окремим категоріям громадян відповідно до законодавства</t>
  </si>
  <si>
    <t>0813032</t>
  </si>
  <si>
    <t>3032</t>
  </si>
  <si>
    <t>0813033</t>
  </si>
  <si>
    <t>0813050</t>
  </si>
  <si>
    <t>0813090</t>
  </si>
  <si>
    <t>3122</t>
  </si>
  <si>
    <t>0813122</t>
  </si>
  <si>
    <t>0813123</t>
  </si>
  <si>
    <t>3123</t>
  </si>
  <si>
    <t>0813160</t>
  </si>
  <si>
    <t>3210</t>
  </si>
  <si>
    <t>1010160</t>
  </si>
  <si>
    <t>0810160</t>
  </si>
  <si>
    <t>0610160</t>
  </si>
  <si>
    <t>1014040</t>
  </si>
  <si>
    <t>4040</t>
  </si>
  <si>
    <t>Забезпечення діяльності музеїв i виставок</t>
  </si>
  <si>
    <t>1014060</t>
  </si>
  <si>
    <t>4060</t>
  </si>
  <si>
    <t>Забезпечення діяльності палаців i будинків культури, клубів, центрів дозвілля та iнших клубних закладів</t>
  </si>
  <si>
    <t>1110160</t>
  </si>
  <si>
    <t>1113131</t>
  </si>
  <si>
    <t>1210160</t>
  </si>
  <si>
    <t>1216030</t>
  </si>
  <si>
    <t>6030</t>
  </si>
  <si>
    <t>Організація благоустрою населених пунктів</t>
  </si>
  <si>
    <t>1218312</t>
  </si>
  <si>
    <t>8312</t>
  </si>
  <si>
    <t>8110</t>
  </si>
  <si>
    <t>Заходи запобігання та ліквідації надзвичайних ситуацій та наслідків стихійного лиха</t>
  </si>
  <si>
    <t>2710160</t>
  </si>
  <si>
    <t>2717130</t>
  </si>
  <si>
    <t>7130</t>
  </si>
  <si>
    <t>Здійснення заходів із землеустрою</t>
  </si>
  <si>
    <t>3710160</t>
  </si>
  <si>
    <t>2111</t>
  </si>
  <si>
    <t xml:space="preserve">Управління житлово-комунального господарства та містобудування міської ради </t>
  </si>
  <si>
    <t xml:space="preserve"> Відділ  культури  міської ради</t>
  </si>
  <si>
    <t xml:space="preserve">Фінансове управління міської ради </t>
  </si>
  <si>
    <t>Управління соціально-економічного розвитку міської ради</t>
  </si>
  <si>
    <t>Код</t>
  </si>
  <si>
    <t>Найменування 
згідно з класифікацією фінансування бюджету</t>
  </si>
  <si>
    <t>Фінансування за активними операціями</t>
  </si>
  <si>
    <t>Загальний фонд</t>
  </si>
  <si>
    <t>Спеціальний фонд</t>
  </si>
  <si>
    <t>Разом</t>
  </si>
  <si>
    <t>видатки споживання</t>
  </si>
  <si>
    <t>з них</t>
  </si>
  <si>
    <t>видатки розвитку</t>
  </si>
  <si>
    <t>оплата праці</t>
  </si>
  <si>
    <t>комунальні послуги та енергоносії</t>
  </si>
  <si>
    <t>0111</t>
  </si>
  <si>
    <t>0490</t>
  </si>
  <si>
    <r>
      <rPr>
        <vertAlign val="superscript"/>
        <sz val="10"/>
        <rFont val="Times New Roman"/>
        <family val="1"/>
        <charset val="204"/>
      </rPr>
      <t>1</t>
    </r>
    <r>
      <rPr>
        <sz val="10"/>
        <rFont val="Times New Roman"/>
        <family val="1"/>
        <charset val="204"/>
      </rPr>
      <t xml:space="preserve"> Надається перелік програм, які затверджені місцевими радами відповідно до статті 91 Бюджетного Кодексу України.</t>
    </r>
  </si>
  <si>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</si>
  <si>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</si>
  <si>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</si>
  <si>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</si>
  <si>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Компенсаційні виплати на пільговий проїзд автомобільним транспортом окремим категоріям громадян</t>
  </si>
  <si>
    <t>0990</t>
  </si>
  <si>
    <t>0731</t>
  </si>
  <si>
    <t>0726</t>
  </si>
  <si>
    <t>1040</t>
  </si>
  <si>
    <t>0133</t>
  </si>
  <si>
    <t>0910</t>
  </si>
  <si>
    <t>0921</t>
  </si>
  <si>
    <t>0960</t>
  </si>
  <si>
    <t>0810</t>
  </si>
  <si>
    <t>1030</t>
  </si>
  <si>
    <t>1070</t>
  </si>
  <si>
    <t>1090</t>
  </si>
  <si>
    <t>1010</t>
  </si>
  <si>
    <t>0620</t>
  </si>
  <si>
    <t>0456</t>
  </si>
  <si>
    <t>0512</t>
  </si>
  <si>
    <t>0824</t>
  </si>
  <si>
    <t>0828</t>
  </si>
  <si>
    <t>0829</t>
  </si>
  <si>
    <t>0180</t>
  </si>
  <si>
    <t>0421</t>
  </si>
  <si>
    <t xml:space="preserve"> Виконавчий комітет міської ради </t>
  </si>
  <si>
    <t>Багатопрофільна стаціонарна медична допомога населенню</t>
  </si>
  <si>
    <t>2010</t>
  </si>
  <si>
    <t>Заходи державної політики з питань дітей та їх соціального захисту.</t>
  </si>
  <si>
    <t>3112</t>
  </si>
  <si>
    <t>1000000</t>
  </si>
  <si>
    <t>Відділ освіти міської ради</t>
  </si>
  <si>
    <t>1010000</t>
  </si>
  <si>
    <t>3160</t>
  </si>
  <si>
    <t>1100000</t>
  </si>
  <si>
    <t xml:space="preserve"> Відділ молоді та спорту міської ради</t>
  </si>
  <si>
    <t>Відділ молоді та спорту міської ради</t>
  </si>
  <si>
    <t>1110000</t>
  </si>
  <si>
    <t>Управління соціального захисту населення міської ради</t>
  </si>
  <si>
    <t xml:space="preserve"> Управління соціального захисту населення міської ради</t>
  </si>
  <si>
    <t>3050</t>
  </si>
  <si>
    <t>3090</t>
  </si>
  <si>
    <t>Внутрішнє фінансування</t>
  </si>
  <si>
    <t>Фінансування за рахунок зміни залишків коштів місцевих бюджетів</t>
  </si>
  <si>
    <t>Кошти, одержані із загального фонду бюджету до бюджету розвитку (спеціального фонду)</t>
  </si>
  <si>
    <t>Зміни обсягів готівкових коштів</t>
  </si>
  <si>
    <t>3031</t>
  </si>
  <si>
    <t>3033</t>
  </si>
  <si>
    <t>Заходи державної політики із забезпечення рівних прав та можливостей жінок та чоловіків.</t>
  </si>
  <si>
    <t>Заходи державної політики з питань сім"ї</t>
  </si>
  <si>
    <t>3131</t>
  </si>
  <si>
    <t>5031</t>
  </si>
  <si>
    <t>1115061</t>
  </si>
  <si>
    <t>5061</t>
  </si>
  <si>
    <t>Здійснення заходів та реалізація проектів на виконання Державної цільової соціальної програми «Молодь України»</t>
  </si>
  <si>
    <t>Пільгове медичне обслуговування осіб, які постраждали внаслідок Чорнобильської катастрофи</t>
  </si>
  <si>
    <t>0320</t>
  </si>
  <si>
    <t>0600000</t>
  </si>
  <si>
    <t>0610000</t>
  </si>
  <si>
    <t>0800000</t>
  </si>
  <si>
    <t>0810000</t>
  </si>
  <si>
    <t>1200000</t>
  </si>
  <si>
    <t>1210000</t>
  </si>
  <si>
    <t>3700000</t>
  </si>
  <si>
    <t>3710000</t>
  </si>
  <si>
    <t>2700000</t>
  </si>
  <si>
    <t>2710000</t>
  </si>
  <si>
    <t>0160</t>
  </si>
  <si>
    <t>0611010</t>
  </si>
  <si>
    <t>Надання дошкільної освіти</t>
  </si>
  <si>
    <t>Організація та проведення громадських робіт</t>
  </si>
  <si>
    <t>1050</t>
  </si>
  <si>
    <t>06010000</t>
  </si>
  <si>
    <t>Інші програми та заходи у сфері освіти</t>
  </si>
  <si>
    <t>Видатки на поховання учасників бойових дій та осіб з інвалідністю внаслідок війни</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</si>
  <si>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</si>
  <si>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</si>
  <si>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0813171</t>
  </si>
  <si>
    <t>3171</t>
  </si>
  <si>
    <t>0813192</t>
  </si>
  <si>
    <t>3192</t>
  </si>
  <si>
    <t>0813242</t>
  </si>
  <si>
    <t>3242</t>
  </si>
  <si>
    <t>Інші заходи у сфері соціального захисту і соціального забезпечення</t>
  </si>
  <si>
    <t xml:space="preserve">Забезпечення діяльності інших закладів в галузі культури і мистецтва </t>
  </si>
  <si>
    <t>Інші заходи в галузі культури і мистецтва</t>
  </si>
  <si>
    <t>7461</t>
  </si>
  <si>
    <t>1217461</t>
  </si>
  <si>
    <t>Утримання та розвиток автомобільних доріг та дорожньої інфраструктури за рахунок коштів місцевого бюджету</t>
  </si>
  <si>
    <t>Заходи із запобігання та ліквідації надзвичайних ситуацій та наслідків стихійного лиха</t>
  </si>
  <si>
    <t>Інша діяльність у сфері державного управління</t>
  </si>
  <si>
    <t>8230</t>
  </si>
  <si>
    <t>Інші заходи громадського порядку та безпеки</t>
  </si>
  <si>
    <t>0380</t>
  </si>
  <si>
    <t>0810180</t>
  </si>
  <si>
    <t>1210180</t>
  </si>
  <si>
    <t>2710180</t>
  </si>
  <si>
    <t>Первинна медична допомога населенню, що надається центрами первинної медичної (медико-санітарної) допомоги</t>
  </si>
  <si>
    <t>Надання фінансової підтримки громадським організаціям ветеранів і осіб з інвалідністю, діяльність яких має соціальну спрямованість</t>
  </si>
  <si>
    <t>0613242</t>
  </si>
  <si>
    <t>2152</t>
  </si>
  <si>
    <t>1763</t>
  </si>
  <si>
    <t>Інші програми та заходи у сфері охорони здоровя</t>
  </si>
  <si>
    <t>0200000</t>
  </si>
  <si>
    <t>0210000</t>
  </si>
  <si>
    <t>0210160</t>
  </si>
  <si>
    <t>0210180</t>
  </si>
  <si>
    <t>0212010</t>
  </si>
  <si>
    <t>0212111</t>
  </si>
  <si>
    <t>0212152</t>
  </si>
  <si>
    <t>0217680</t>
  </si>
  <si>
    <t>7680</t>
  </si>
  <si>
    <t>Членські внески до асоціацій органів місцевого самоврядування</t>
  </si>
  <si>
    <t>0615031</t>
  </si>
  <si>
    <t>0218230</t>
  </si>
  <si>
    <t>0218220</t>
  </si>
  <si>
    <t>8220</t>
  </si>
  <si>
    <t>Заходи та роботи з мобілізаційної  підготовки місцевого значення</t>
  </si>
  <si>
    <t>Додаток № 3</t>
  </si>
  <si>
    <t>Додаток № 2</t>
  </si>
  <si>
    <t>Фінансування за типом кредитора</t>
  </si>
  <si>
    <t>Х</t>
  </si>
  <si>
    <t>Загальне фінансування</t>
  </si>
  <si>
    <t>Фінансування за типом боргового зобов’язання</t>
  </si>
  <si>
    <t>Код програмної класифікації видатків та кредитування місцевих бюджетів</t>
  </si>
  <si>
    <t>Усього</t>
  </si>
  <si>
    <t>усього</t>
  </si>
  <si>
    <t>УСЬОГО</t>
  </si>
  <si>
    <t>Найменування місцевої /регіональної програми</t>
  </si>
  <si>
    <t>Дата та номер документа, яким затверджено місцеву регіональну програму</t>
  </si>
  <si>
    <t>( грн.)</t>
  </si>
  <si>
    <t>(грн.)</t>
  </si>
  <si>
    <t>Надання пільг окремим категоріям громадян з послуг зв'язку</t>
  </si>
  <si>
    <t>у тому числі бюджет розвитку</t>
  </si>
  <si>
    <t xml:space="preserve">       (код бюджету)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</si>
  <si>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</si>
  <si>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</si>
  <si>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</si>
  <si>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</si>
  <si>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Надання позашкільної освіти закладами позашкільної освіти, заходи із позашкільної роботи з дітьми</t>
  </si>
  <si>
    <t>Надання спеціальної освіти мистецькими школами.</t>
  </si>
  <si>
    <t>0218110</t>
  </si>
  <si>
    <t>1014030</t>
  </si>
  <si>
    <t>4030</t>
  </si>
  <si>
    <t>Забезпечення діяльності бібліотек</t>
  </si>
  <si>
    <t>8710</t>
  </si>
  <si>
    <t>Резервний фонд місцевого бюджету</t>
  </si>
  <si>
    <t>Керівництво і управління у відповідній сфері у містах (місті Києві), селищах, селах, територіальних громадах.</t>
  </si>
  <si>
    <t>0611021</t>
  </si>
  <si>
    <t>1021</t>
  </si>
  <si>
    <t>0611031</t>
  </si>
  <si>
    <t>1031</t>
  </si>
  <si>
    <t>0611070</t>
  </si>
  <si>
    <t>1011080</t>
  </si>
  <si>
    <t>1080</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</si>
  <si>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</si>
  <si>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</si>
  <si>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</si>
  <si>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</si>
  <si>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</si>
  <si>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</si>
  <si>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</si>
  <si>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</si>
  <si>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</si>
  <si>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0611142</t>
  </si>
  <si>
    <t>1142</t>
  </si>
  <si>
    <t>0763</t>
  </si>
  <si>
    <t>Надання фінансової підтримки громадським обєднанням ветеранів і осіб з інвалідністю, діяльність яких має соціальну спрямованість</t>
  </si>
  <si>
    <t>0611141</t>
  </si>
  <si>
    <t>1141</t>
  </si>
  <si>
    <t>Забезпечення діяльності інших закладів у сфері освіти</t>
  </si>
  <si>
    <t>3718710</t>
  </si>
  <si>
    <t>Затверджено</t>
  </si>
  <si>
    <t>у тому числі  бюджет розвитку</t>
  </si>
  <si>
    <t xml:space="preserve"> у тому числі бюджет розвитку</t>
  </si>
  <si>
    <t>На початок періоду</t>
  </si>
  <si>
    <t>1216020</t>
  </si>
  <si>
    <t>6020</t>
  </si>
  <si>
    <t>Забезпечення функціонування підприємств, установ та організацій, що виробляють, виконують та /або надають житлово-комунальні послуги</t>
  </si>
  <si>
    <t>0813191</t>
  </si>
  <si>
    <t>3191</t>
  </si>
  <si>
    <t>Інші видатки на соціальний захист ветеранів війни та праці</t>
  </si>
  <si>
    <t>1218110</t>
  </si>
  <si>
    <t>1218130</t>
  </si>
  <si>
    <t>8130</t>
  </si>
  <si>
    <t>Надання загальної середньої освіти закладами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</si>
  <si>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освітньої субвенції</t>
  </si>
  <si>
    <t>Внесено зміни</t>
  </si>
  <si>
    <t>0218240</t>
  </si>
  <si>
    <t>8240</t>
  </si>
  <si>
    <t>Заходи та роботи з територіальної оборони</t>
  </si>
  <si>
    <t>9800</t>
  </si>
  <si>
    <t>Субвенція з місцевого бюджету державному бюджету на виконання програм соціально-економічного розвитку регіонів</t>
  </si>
  <si>
    <t>3719800</t>
  </si>
  <si>
    <t xml:space="preserve"> </t>
  </si>
  <si>
    <t>1218311</t>
  </si>
  <si>
    <t>0511</t>
  </si>
  <si>
    <t>8311</t>
  </si>
  <si>
    <t>Охорона та раціональне використання природних ресурсів</t>
  </si>
  <si>
    <t>3719770</t>
  </si>
  <si>
    <t>9770</t>
  </si>
  <si>
    <t>Інші субвенції з місцевого бюджету</t>
  </si>
  <si>
    <t>0640</t>
  </si>
  <si>
    <t>Програма забезпечення організаційних заходів та інших видатків бюджету Глухівської міської територіальної громади на 2024-2027 роки</t>
  </si>
  <si>
    <t xml:space="preserve">Програма поховання померлих одиноких громадян Глухівської міської ради на 2024-2028 роки </t>
  </si>
  <si>
    <t>Додаток № 7</t>
  </si>
  <si>
    <t>0900000</t>
  </si>
  <si>
    <t>Служба у справах дітей міської ради</t>
  </si>
  <si>
    <t>0910000</t>
  </si>
  <si>
    <t>0910160</t>
  </si>
  <si>
    <t>0913112</t>
  </si>
  <si>
    <t>Програма «Охорона здоров’я населення Глухівської міської територіальної громади» на 2025-2029 роки</t>
  </si>
  <si>
    <t>№ 902 від 22.11.2024</t>
  </si>
  <si>
    <t>Програма "Назустріч дітям" на 2024-2028 роки</t>
  </si>
  <si>
    <t>№ 709 від 20.10.2023</t>
  </si>
  <si>
    <t>Програма  для забезпечення виконання управлінням соціального захисту населення Глухівської міської ради рішень судів та інших виконавчих документів про стягнення коштів на 2025 – 2028 роки</t>
  </si>
  <si>
    <t>№ 904 від 22.11.2024</t>
  </si>
  <si>
    <t>Програма економічного і соціального розвитку Глухівської міської ради на 2025 рік</t>
  </si>
  <si>
    <t>Коемплексна програма захисту та підтримки ветеранів та членів їх сімей на території Глухівської міської ради на 2024-2027 роки</t>
  </si>
  <si>
    <t>№ 772 від 26.01.2024</t>
  </si>
  <si>
    <t>до рішення міської ради</t>
  </si>
  <si>
    <t>№ 938 від 20.12.2024</t>
  </si>
  <si>
    <t>Розвиток здібностей у дітей та молоді з фізичної культури та спорту комунальними дитячо-юнацькими спортивними школами</t>
  </si>
  <si>
    <t>Оброблення (відновлення, у тому числі сортування, та видалення) відходів</t>
  </si>
  <si>
    <t>0813121</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</si>
  <si>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</si>
  <si>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</si>
  <si>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 xml:space="preserve"> № 711 від 
20.10.2023</t>
  </si>
  <si>
    <t xml:space="preserve"> № 711 від
 20.10.2023</t>
  </si>
  <si>
    <t>№ 709 від
 20.10.2023</t>
  </si>
  <si>
    <t>№ 740 від 
24.11.2023</t>
  </si>
  <si>
    <t>На кінець періоду</t>
  </si>
  <si>
    <t>Передача коштів із спеціального до загального фонду бюджету </t>
  </si>
  <si>
    <t>0813193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</si>
  <si>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</si>
  <si>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</si>
  <si>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1216091</t>
  </si>
  <si>
    <t>6091</t>
  </si>
  <si>
    <t>Будівництво об'єктів житлово-комунального господарства</t>
  </si>
  <si>
    <t>1213210</t>
  </si>
  <si>
    <t>Забезпечення діяльності місцевої та добровільної пожежної охорони</t>
  </si>
  <si>
    <t>__________________</t>
  </si>
  <si>
    <t>0213193</t>
  </si>
  <si>
    <t>1213242</t>
  </si>
  <si>
    <t>Програма організації безоплатного поховання невпізнаних тіл (останків) військовослужбовців та учасників боцових дій, які загинули (померли) під час Війни за Незалежність України, на території Глухівської міської ради на 2025-2027 роки.</t>
  </si>
  <si>
    <t>№ 1090 від 26.09.2025</t>
  </si>
  <si>
    <t>Розподіл витрат  бюджету Глухівської  міської територіальної громади на реалізацію місцевих програм у 2026 році</t>
  </si>
  <si>
    <r>
      <t xml:space="preserve">РОЗПОДІЛ    </t>
    </r>
    <r>
      <rPr>
        <b/>
        <sz val="14"/>
        <rFont val="Times New Roman"/>
        <family val="1"/>
        <charset val="204"/>
      </rPr>
      <t>видатків  бюджету Глухівської міської територіальної громади  на 2026 рік</t>
    </r>
  </si>
  <si>
    <t>Фінансування  бюджету Глухівської міської територіальної громади на 2026 рік</t>
  </si>
  <si>
    <t>0212175</t>
  </si>
  <si>
    <t>2175</t>
  </si>
  <si>
    <t>Підготовка та реалізація публічних інвестиційних проектів / програм публічних інвестицій у галузі охорони здоров’я</t>
  </si>
  <si>
    <t>0217330</t>
  </si>
  <si>
    <t>Підготовка та реалізація публічних інвестиційних проектів / програм публічних інвестицій за рахунок коштів місцевого бюджету в інших секторах економічної діяльності</t>
  </si>
  <si>
    <t>7330</t>
  </si>
  <si>
    <t>0611300</t>
  </si>
  <si>
    <t>1300</t>
  </si>
  <si>
    <t>Підготовка та реалізація публічних інвестиційних проектів / програм публічних інвестицій за рахунок коштів місцевого бюджету в галузі освіти</t>
  </si>
  <si>
    <t>Підготовка та реалізація публічних інвестиційних проектів / програм публічних інвестицій за рахунок коштів місцевого бюджету в галузі житлово- комунального господарства</t>
  </si>
  <si>
    <t>2717330</t>
  </si>
  <si>
    <t>Програма економічного і соціального розвитку Глухівської міської ради на 2026 рік</t>
  </si>
  <si>
    <t>проект</t>
  </si>
  <si>
    <t xml:space="preserve">Міська цільова  програма захисту населення і території від надзвичайних ситуацій техногенного та природного характеру на 2026-2030 роки </t>
  </si>
  <si>
    <t>Програма "Молода генерація на 2024-2027 роки"</t>
  </si>
  <si>
    <t>№ 788 від 29.02.2024</t>
  </si>
  <si>
    <t>Програма "Спортивні шкільні ліги Глухівської міської територіальної громади на 2024-2030 роки"</t>
  </si>
  <si>
    <t xml:space="preserve">Програму підтримки добровольчого формування Глухівської територіальної громади №1 на період дії воєнного стану </t>
  </si>
  <si>
    <t>№ 773 від 26.01.2024</t>
  </si>
  <si>
    <t>Програму підтримки діяльності та розвитку місцевої пожежної охорони у складі місцевих пожежних команд при Комунальному підприємстві «Мальва» Глухівської міської ради та Комунальному підприємстві «Полошківське» Глухівської міської ради на 2026-2028 роки</t>
  </si>
  <si>
    <t>Програма фінансової підтримки комунальних підприємств Глухівської міської ради на 2026 рік</t>
  </si>
  <si>
    <t>Комплексна програма для пільгових категорій населення Глухівської громади на 2026-2030 роки</t>
  </si>
  <si>
    <t>Міська цільова програма підтримки громадян, які постраждали внаслідок Чорнобильської катастрофи на 2026-2030 роки</t>
  </si>
  <si>
    <t>Програма соціального захисту окремих категорій населення Глухівської міської ради на 2026-2030 р.р</t>
  </si>
  <si>
    <t>Міська цільова програма поводження з тваринами у населенних пунктах Глухівської міської ради на 2026-2030 роки</t>
  </si>
  <si>
    <t>№ 1125 від 21.11.2025</t>
  </si>
  <si>
    <t>Про  Програму  розвитку фізичної культури і спорту на території  Глухівської міської ради на 2026-2030 роки</t>
  </si>
  <si>
    <t>№ 1124 від 21.11.2025</t>
  </si>
  <si>
    <t>№ 1121 від 21.11.2025</t>
  </si>
  <si>
    <t>№ 1120 від 21.11.2025</t>
  </si>
  <si>
    <t>№ 1119 від 21.11.2025</t>
  </si>
  <si>
    <t>Комплексна програма "Освіта Глухівської територіальної громади на 2026-2029 роки"</t>
  </si>
  <si>
    <t>№ 1116 від 21.11.2025</t>
  </si>
  <si>
    <t>№ 1115 від 21.11.2025</t>
  </si>
  <si>
    <t>№ 479 від
 07.04.2022</t>
  </si>
  <si>
    <t>№ 1113 від 21.11.2025</t>
  </si>
  <si>
    <t>Програма "Поліцейський офіцер громади"на 2026-2027 роки</t>
  </si>
  <si>
    <t>№ 1112 від 21.11.2025</t>
  </si>
  <si>
    <t xml:space="preserve">Програма "Правопорядок на 2026-2030 роки" </t>
  </si>
  <si>
    <t>№ 1111 від 21.11.2025</t>
  </si>
  <si>
    <t>Програма забезпечення заходів мобілізації та оборонної роботи на території Глухівської міської ради на 2026-2027 роки</t>
  </si>
  <si>
    <t>№ 1110 від 21.11.2025</t>
  </si>
  <si>
    <t>Програма інформатизації на території Глухівської міської ради на 2025-2028 роки</t>
  </si>
  <si>
    <t>№ 1108 від 21.11.2025</t>
  </si>
  <si>
    <t>Програма розвитку молодіжної політики на території  Глухівської міської ради на 2026-2030 роки</t>
  </si>
  <si>
    <t>№ 1123 від 21.11.2025</t>
  </si>
  <si>
    <t>1017130</t>
  </si>
  <si>
    <t>№ 1130 від 21.11.2025</t>
  </si>
  <si>
    <t>0611183</t>
  </si>
  <si>
    <t>1183</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</si>
  <si>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</si>
  <si>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Міський  голова</t>
  </si>
  <si>
    <t>Надія ВАЙЛО</t>
  </si>
  <si>
    <t>Міський голова                                                                                                                                                  Надія ВАЙЛО</t>
  </si>
  <si>
    <t>Міський голова                                                                                                                                  Надія ВАЙЛО</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</si>
  <si>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</si>
  <si>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1216071</t>
  </si>
  <si>
    <t>6071</t>
  </si>
  <si>
    <t>Програми відшкодування різниці між розміром ціни на централізоване  водовідведення для споживачів категорії «населення» та розміром економічно обґрунтованих витрат на їх виробництво Комунальному підприємству «Глухівський водоканал» Глухівської міської ради на 2026 рік</t>
  </si>
  <si>
    <t>Програма "Поліцейський офіцер громади» на 2026-2027 роки"</t>
  </si>
  <si>
    <t>№ 1146 від 19.12.2025</t>
  </si>
  <si>
    <t>0611702</t>
  </si>
  <si>
    <t>1702</t>
  </si>
  <si>
    <t xml:space="preserve">	
Забезпечення харчуванням учнів закладів загальної середньої освіти за рахунок субвенції з державного бюджету місцевим бюджетам</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</si>
  <si>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</si>
  <si>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0611600</t>
  </si>
  <si>
    <t>1600</t>
  </si>
  <si>
    <t>Затверджено з урахуванням змін</t>
  </si>
  <si>
    <t>0611700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</si>
  <si>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</si>
  <si>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1700</t>
  </si>
  <si>
    <t>1217670</t>
  </si>
  <si>
    <t>7670</t>
  </si>
  <si>
    <t>Внески до статутного капіталу суб'єктів господарювання</t>
  </si>
  <si>
    <t>Програма здійснення доплати педагогічним працівникам комунальних закладів, установ освіти та культури Глухівської міської ради на 2026 рік</t>
  </si>
  <si>
    <t>Інші заходи та заклади у сфері соціального захисту і соціального забезпечення</t>
  </si>
  <si>
    <t>Забезпечення діяльності місцевих центрів фізичного здоровя населення та проведення фізкультурно-масових заходів серед населення регіону.</t>
  </si>
  <si>
    <t>Програма поповнення статутного капіталу Комунального підприємства «Глухівський водоканал» Глухівської міської ради на 2026 рік</t>
  </si>
  <si>
    <t xml:space="preserve"> № 1165 від
 30.01.2026</t>
  </si>
  <si>
    <t xml:space="preserve"> № 1168 від
 30.01.2026</t>
  </si>
  <si>
    <t xml:space="preserve"> № 1169 від
 30.01.2026</t>
  </si>
  <si>
    <t>Програма розвитку малого та середнього підприємництва на території Глухівської міської ради на 2025-2028 роки</t>
  </si>
  <si>
    <t>№ 1061 від 31.07.2025</t>
  </si>
  <si>
    <t xml:space="preserve"> 30.01.2026 № 1181</t>
  </si>
  <si>
    <t>30.01.2026 № 1181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</si>
</sst>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x14ac:knownFonts="1">
    <font>
      <sz val="10"/>
      <name val="Times New Roman"/>
      <charset val="204"/>
    </font>
    <font>
      <sz val="10"/>
      <color theme="1"/>
      <name val="Times New Roman"/>
      <family val="2"/>
      <charset val="204"/>
    </font>
    <font>
      <sz val="10"/>
      <name val="Times New Roman"/>
      <family val="1"/>
      <charset val="204"/>
    </font>
    <font>
      <sz val="8"/>
      <name val="Times New Roman"/>
      <family val="1"/>
      <charset val="204"/>
    </font>
    <font>
      <b/>
      <sz val="14"/>
      <name val="Times New Roman"/>
      <family val="1"/>
      <charset val="204"/>
    </font>
    <font>
      <b/>
      <sz val="14"/>
      <name val="Times New Roman"/>
      <family val="1"/>
      <charset val="204"/>
    </font>
    <font>
      <sz val="11"/>
      <color indexed="17"/>
      <name val="Calibri"/>
      <family val="2"/>
      <charset val="204"/>
    </font>
    <font>
      <sz val="11"/>
      <color indexed="20"/>
      <name val="Calibri"/>
      <family val="2"/>
      <charset val="204"/>
    </font>
    <font>
      <sz val="11"/>
      <color indexed="62"/>
      <name val="Calibri"/>
      <family val="2"/>
      <charset val="204"/>
    </font>
    <font>
      <b/>
      <sz val="11"/>
      <color indexed="63"/>
      <name val="Calibri"/>
      <family val="2"/>
      <charset val="204"/>
    </font>
    <font>
      <sz val="11"/>
      <color indexed="10"/>
      <name val="Calibri"/>
      <family val="2"/>
      <charset val="204"/>
    </font>
    <font>
      <b/>
      <sz val="11"/>
      <color indexed="9"/>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1"/>
      <color indexed="8"/>
      <name val="Calibri"/>
      <family val="2"/>
      <charset val="204"/>
    </font>
    <font>
      <sz val="10"/>
      <name val="Times New Roman"/>
      <family val="1"/>
      <charset val="204"/>
    </font>
    <font>
      <b/>
      <sz val="11"/>
      <color indexed="52"/>
      <name val="Calibri"/>
      <family val="2"/>
      <charset val="204"/>
    </font>
    <font>
      <b/>
      <sz val="18"/>
      <color indexed="56"/>
      <name val="Cambria"/>
      <family val="2"/>
      <charset val="204"/>
    </font>
    <font>
      <sz val="11"/>
      <color indexed="60"/>
      <name val="Calibri"/>
      <family val="2"/>
      <charset val="204"/>
    </font>
    <font>
      <sz val="11"/>
      <color indexed="52"/>
      <name val="Calibri"/>
      <family val="2"/>
      <charset val="204"/>
    </font>
    <font>
      <b/>
      <sz val="10"/>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0"/>
      <name val="Helv"/>
      <charset val="204"/>
    </font>
    <font>
      <sz val="10"/>
      <name val="Arial Cyr"/>
      <charset val="204"/>
    </font>
    <font>
      <sz val="10"/>
      <name val="Courier New"/>
      <family val="3"/>
      <charset val="204"/>
    </font>
    <font>
      <sz val="12"/>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1"/>
      <name val="Times New Roman"/>
      <family val="1"/>
      <charset val="204"/>
    </font>
    <font>
      <sz val="10"/>
      <name val="Times New Roman CYR"/>
      <charset val="204"/>
    </font>
    <font>
      <b/>
      <sz val="18"/>
      <name val="Times New Roman"/>
      <family val="1"/>
      <charset val="204"/>
    </font>
    <font>
      <sz val="12"/>
      <name val="Times New Roman"/>
      <family val="1"/>
      <charset val="204"/>
    </font>
    <font>
      <b/>
      <sz val="10"/>
      <color indexed="8"/>
      <name val="Times New Roman"/>
      <family val="1"/>
      <charset val="204"/>
    </font>
    <font>
      <sz val="10"/>
      <color indexed="8"/>
      <name val="Times New Roman"/>
      <family val="1"/>
      <charset val="204"/>
    </font>
    <font>
      <sz val="11"/>
      <name val="Times New Roman"/>
      <family val="1"/>
      <charset val="204"/>
    </font>
    <font>
      <sz val="10"/>
      <color indexed="8"/>
      <name val="Arial"/>
      <family val="2"/>
      <charset val="204"/>
    </font>
    <font>
      <sz val="8"/>
      <name val="Times New Roman"/>
      <family val="1"/>
      <charset val="204"/>
    </font>
    <font>
      <vertAlign val="superscript"/>
      <sz val="10"/>
      <name val="Times New Roman"/>
      <family val="1"/>
      <charset val="204"/>
    </font>
    <font>
      <sz val="10"/>
      <name val="Times"/>
      <charset val="204"/>
    </font>
    <font>
      <b/>
      <sz val="12"/>
      <name val="Times New Roman"/>
      <family val="1"/>
      <charset val="204"/>
    </font>
    <font>
      <b/>
      <sz val="13"/>
      <name val="Times New Roman"/>
      <family val="1"/>
      <charset val="204"/>
    </font>
    <font>
      <sz val="13"/>
      <name val="Times New Roman"/>
      <family val="1"/>
      <charset val="204"/>
    </font>
    <font>
      <sz val="10"/>
      <name val="Times New Roman"/>
      <family val="1"/>
      <charset val="204"/>
    </font>
    <font>
      <b/>
      <i/>
      <sz val="10"/>
      <name val="Times New Roman"/>
      <family val="1"/>
      <charset val="204"/>
    </font>
    <font>
      <sz val="10"/>
      <name val="Times New Roman"/>
      <family val="1"/>
      <charset val="204"/>
    </font>
    <font>
      <u/>
      <sz val="14"/>
      <name val="Times New Roman"/>
      <family val="1"/>
      <charset val="204"/>
    </font>
    <font>
      <b/>
      <i/>
      <sz val="9"/>
      <name val="Times New Roman"/>
      <family val="1"/>
      <charset val="204"/>
    </font>
    <font>
      <sz val="7"/>
      <name val="Times New Roman"/>
      <family val="1"/>
      <charset val="204"/>
    </font>
    <font>
      <sz val="8"/>
      <color indexed="8"/>
      <name val="Times New Roman"/>
      <family val="1"/>
      <charset val="204"/>
    </font>
    <font>
      <sz val="11"/>
      <color rgb="FF000000"/>
      <name val="Times New Roman"/>
      <family val="1"/>
      <charset val="204"/>
    </font>
    <font>
      <b/>
      <sz val="14"/>
      <name val="Times New Roman"/>
      <family val="1"/>
      <charset val="204"/>
    </font>
    <font>
      <b/>
      <sz val="14"/>
      <color indexed="8"/>
      <name val="Times New Roman"/>
      <family val="1"/>
      <charset val="204"/>
    </font>
    <font>
      <sz val="25"/>
      <name val="Times New Roman"/>
      <family val="1"/>
      <charset val="204"/>
    </font>
    <font>
      <sz val="11"/>
      <color rgb="FF333333"/>
      <name val="Times New Roman"/>
      <family val="1"/>
      <charset val="204"/>
    </font>
    <font>
      <sz val="12"/>
      <color rgb="FF333333"/>
      <name val="Times New Roman"/>
      <family val="1"/>
      <charset val="204"/>
    </font>
    <font>
      <b/>
      <sz val="25"/>
      <color theme="8" tint="-0.249977111117893"/>
      <name val="Times New Roman"/>
      <family val="1"/>
      <charset val="204"/>
    </font>
    <font>
      <sz val="10"/>
      <color rgb="FF333333"/>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59999389629810485"/>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64">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4" fillId="14"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26" fillId="0" borderId="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8" fillId="7" borderId="1" applyNumberFormat="0" applyAlignment="0" applyProtection="0"/>
    <xf numFmtId="0" fontId="9" fillId="22" borderId="2" applyNumberFormat="0" applyAlignment="0" applyProtection="0"/>
    <xf numFmtId="0" fontId="17" fillId="22" borderId="1"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7" fillId="0" borderId="0"/>
    <xf numFmtId="0" fontId="26" fillId="0" borderId="0"/>
    <xf numFmtId="0" fontId="26" fillId="0" borderId="0"/>
    <xf numFmtId="0" fontId="27" fillId="0" borderId="0"/>
    <xf numFmtId="0" fontId="27" fillId="0" borderId="0"/>
    <xf numFmtId="0" fontId="27" fillId="0" borderId="0"/>
    <xf numFmtId="0" fontId="27" fillId="0" borderId="0"/>
    <xf numFmtId="0" fontId="27" fillId="0" borderId="0"/>
    <xf numFmtId="0" fontId="39" fillId="0" borderId="0">
      <alignment vertical="top"/>
    </xf>
    <xf numFmtId="0" fontId="13" fillId="0" borderId="3" applyNumberFormat="0" applyFill="0" applyAlignment="0" applyProtection="0"/>
    <xf numFmtId="0" fontId="11" fillId="23" borderId="4" applyNumberFormat="0" applyAlignment="0" applyProtection="0"/>
    <xf numFmtId="0" fontId="18" fillId="0" borderId="0" applyNumberFormat="0" applyFill="0" applyBorder="0" applyAlignment="0" applyProtection="0"/>
    <xf numFmtId="0" fontId="19" fillId="13" borderId="0" applyNumberFormat="0" applyBorder="0" applyAlignment="0" applyProtection="0"/>
    <xf numFmtId="0" fontId="26" fillId="0" borderId="0"/>
    <xf numFmtId="0" fontId="26" fillId="0" borderId="0"/>
    <xf numFmtId="0" fontId="42" fillId="0" borderId="0"/>
    <xf numFmtId="0" fontId="7" fillId="3" borderId="0" applyNumberFormat="0" applyBorder="0" applyAlignment="0" applyProtection="0"/>
    <xf numFmtId="0" fontId="12" fillId="0" borderId="0" applyNumberFormat="0" applyFill="0" applyBorder="0" applyAlignment="0" applyProtection="0"/>
    <xf numFmtId="0" fontId="15" fillId="10" borderId="5" applyNumberFormat="0" applyFont="0" applyAlignment="0" applyProtection="0"/>
    <xf numFmtId="0" fontId="20" fillId="0" borderId="6" applyNumberFormat="0" applyFill="0" applyAlignment="0" applyProtection="0"/>
    <xf numFmtId="0" fontId="25" fillId="0" borderId="0"/>
    <xf numFmtId="0" fontId="10" fillId="0" borderId="0" applyNumberFormat="0" applyFill="0" applyBorder="0" applyAlignment="0" applyProtection="0"/>
    <xf numFmtId="0" fontId="6" fillId="4" borderId="0" applyNumberFormat="0" applyBorder="0" applyAlignment="0" applyProtection="0"/>
    <xf numFmtId="0" fontId="1" fillId="0" borderId="0"/>
  </cellStyleXfs>
  <cellXfs count="235">
    <xf numFmtId="0" fontId="0" fillId="0" borderId="0" xfId="0"/>
    <xf numFmtId="0" fontId="2" fillId="0" borderId="0" xfId="0" applyFont="1"/>
    <xf numFmtId="0" fontId="16" fillId="0" borderId="0" xfId="0" applyFont="1"/>
    <xf numFmtId="0" fontId="33" fillId="0" borderId="0" xfId="0" applyFont="1"/>
    <xf numFmtId="0" fontId="22" fillId="0" borderId="0" xfId="0" applyFont="1"/>
    <xf numFmtId="0" fontId="0" fillId="0" borderId="0" xfId="0" applyAlignment="1">
      <alignment vertical="top"/>
    </xf>
    <xf numFmtId="0" fontId="23" fillId="0" borderId="0" xfId="0" applyFont="1" applyAlignment="1">
      <alignment vertical="top"/>
    </xf>
    <xf numFmtId="0" fontId="22" fillId="0" borderId="0" xfId="0" applyFont="1" applyAlignment="1">
      <alignment vertical="top"/>
    </xf>
    <xf numFmtId="0" fontId="35" fillId="0" borderId="0" xfId="0" applyFont="1"/>
    <xf numFmtId="0" fontId="38" fillId="0" borderId="0" xfId="0" applyFont="1"/>
    <xf numFmtId="0" fontId="21" fillId="0" borderId="7" xfId="0" applyFont="1" applyBorder="1" applyAlignment="1">
      <alignment horizontal="center" vertical="center" wrapText="1"/>
    </xf>
    <xf numFmtId="0" fontId="40" fillId="0" borderId="8" xfId="0" applyFont="1" applyBorder="1" applyAlignment="1">
      <alignment vertical="center"/>
    </xf>
    <xf numFmtId="0" fontId="23" fillId="0" borderId="0" xfId="0" applyFont="1"/>
    <xf numFmtId="0" fontId="16" fillId="0" borderId="0" xfId="0" applyFont="1" applyAlignment="1">
      <alignment horizontal="center"/>
    </xf>
    <xf numFmtId="0" fontId="23" fillId="0" borderId="0" xfId="0" applyFont="1" applyAlignment="1">
      <alignment vertical="center" wrapText="1"/>
    </xf>
    <xf numFmtId="0" fontId="2" fillId="0" borderId="0" xfId="0" applyFont="1" applyAlignment="1">
      <alignment horizontal="center"/>
    </xf>
    <xf numFmtId="49" fontId="30" fillId="25" borderId="7" xfId="0" applyNumberFormat="1" applyFont="1" applyFill="1" applyBorder="1" applyAlignment="1">
      <alignment horizontal="left" vertical="center" wrapText="1"/>
    </xf>
    <xf numFmtId="0" fontId="30" fillId="25" borderId="7" xfId="0" applyFont="1" applyFill="1" applyBorder="1" applyAlignment="1" applyProtection="1">
      <alignment horizontal="justify"/>
      <protection locked="0"/>
    </xf>
    <xf numFmtId="49" fontId="30" fillId="25" borderId="7" xfId="0" applyNumberFormat="1" applyFont="1" applyFill="1" applyBorder="1"/>
    <xf numFmtId="0" fontId="23" fillId="0" borderId="0" xfId="0" applyFont="1" applyAlignment="1">
      <alignment horizontal="center"/>
    </xf>
    <xf numFmtId="49" fontId="30" fillId="0" borderId="0" xfId="0" applyNumberFormat="1" applyFont="1"/>
    <xf numFmtId="0" fontId="30" fillId="0" borderId="0" xfId="0" applyFont="1"/>
    <xf numFmtId="0" fontId="32" fillId="0" borderId="0" xfId="0" applyFont="1" applyAlignment="1">
      <alignment horizontal="center" vertical="center" wrapText="1"/>
    </xf>
    <xf numFmtId="49" fontId="21" fillId="25" borderId="7" xfId="0" applyNumberFormat="1" applyFont="1" applyFill="1" applyBorder="1" applyAlignment="1">
      <alignment horizontal="left" vertical="center" wrapText="1"/>
    </xf>
    <xf numFmtId="49" fontId="21" fillId="25" borderId="7" xfId="0" applyNumberFormat="1" applyFont="1" applyFill="1" applyBorder="1"/>
    <xf numFmtId="0" fontId="23" fillId="24" borderId="0" xfId="0" applyFont="1" applyFill="1"/>
    <xf numFmtId="4" fontId="35" fillId="0" borderId="7" xfId="55" applyNumberFormat="1" applyFont="1" applyBorder="1"/>
    <xf numFmtId="0" fontId="44" fillId="0" borderId="7" xfId="55" applyFont="1" applyBorder="1" applyAlignment="1" applyProtection="1">
      <alignment horizontal="center" vertical="center"/>
      <protection locked="0"/>
    </xf>
    <xf numFmtId="0" fontId="43" fillId="0" borderId="7" xfId="55" applyFont="1" applyBorder="1" applyAlignment="1" applyProtection="1">
      <alignment horizontal="left" vertical="top" wrapText="1"/>
      <protection locked="0"/>
    </xf>
    <xf numFmtId="4" fontId="43" fillId="0" borderId="7" xfId="55" applyNumberFormat="1" applyFont="1" applyBorder="1"/>
    <xf numFmtId="4" fontId="24" fillId="0" borderId="7" xfId="55" applyNumberFormat="1" applyFont="1" applyBorder="1"/>
    <xf numFmtId="4" fontId="28" fillId="0" borderId="7" xfId="55" applyNumberFormat="1" applyFont="1" applyBorder="1"/>
    <xf numFmtId="0" fontId="45" fillId="0" borderId="7" xfId="55" applyFont="1" applyBorder="1" applyAlignment="1" applyProtection="1">
      <alignment horizontal="center" vertical="center"/>
      <protection locked="0"/>
    </xf>
    <xf numFmtId="0" fontId="35" fillId="0" borderId="7" xfId="55" applyFont="1" applyBorder="1" applyAlignment="1" applyProtection="1">
      <alignment horizontal="left" vertical="top" wrapText="1"/>
      <protection locked="0"/>
    </xf>
    <xf numFmtId="4" fontId="28" fillId="0" borderId="7" xfId="55" applyNumberFormat="1" applyFont="1" applyBorder="1" applyProtection="1">
      <protection locked="0"/>
    </xf>
    <xf numFmtId="0" fontId="43" fillId="0" borderId="7" xfId="55" applyFont="1" applyBorder="1" applyAlignment="1" applyProtection="1">
      <alignment horizontal="center" vertical="top" wrapText="1"/>
      <protection locked="0"/>
    </xf>
    <xf numFmtId="0" fontId="35" fillId="0" borderId="7" xfId="55" applyFont="1" applyBorder="1" applyAlignment="1" applyProtection="1">
      <alignment horizontal="center" vertical="center"/>
      <protection locked="0"/>
    </xf>
    <xf numFmtId="0" fontId="34" fillId="0" borderId="0" xfId="0" applyFont="1" applyAlignment="1">
      <alignment horizontal="center" vertical="top" wrapText="1"/>
    </xf>
    <xf numFmtId="0" fontId="2" fillId="0" borderId="0" xfId="0" applyFont="1" applyAlignment="1">
      <alignment horizontal="justify"/>
    </xf>
    <xf numFmtId="0" fontId="0" fillId="0" borderId="0" xfId="0" applyAlignment="1">
      <alignment horizontal="justify"/>
    </xf>
    <xf numFmtId="0" fontId="46" fillId="0" borderId="0" xfId="0" applyFont="1"/>
    <xf numFmtId="0" fontId="21" fillId="26" borderId="0" xfId="0" applyFont="1" applyFill="1"/>
    <xf numFmtId="0" fontId="29" fillId="0" borderId="0" xfId="0" applyFont="1" applyAlignment="1">
      <alignment horizontal="center"/>
    </xf>
    <xf numFmtId="0" fontId="21" fillId="0" borderId="0" xfId="0" applyFont="1"/>
    <xf numFmtId="49" fontId="21" fillId="0" borderId="0" xfId="0" applyNumberFormat="1" applyFont="1"/>
    <xf numFmtId="4" fontId="43" fillId="0" borderId="7" xfId="55" applyNumberFormat="1" applyFont="1" applyBorder="1" applyProtection="1">
      <protection locked="0"/>
    </xf>
    <xf numFmtId="0" fontId="46" fillId="0" borderId="0" xfId="0" applyFont="1" applyAlignment="1">
      <alignment horizontal="right"/>
    </xf>
    <xf numFmtId="0" fontId="46" fillId="0" borderId="0" xfId="0" applyFont="1" applyAlignment="1">
      <alignment horizontal="left"/>
    </xf>
    <xf numFmtId="2" fontId="36" fillId="25" borderId="7" xfId="48" applyNumberFormat="1" applyFont="1" applyFill="1" applyBorder="1" applyAlignment="1">
      <alignment horizontal="right" vertical="center"/>
    </xf>
    <xf numFmtId="2" fontId="21" fillId="25" borderId="7" xfId="0" applyNumberFormat="1" applyFont="1" applyFill="1" applyBorder="1" applyAlignment="1">
      <alignment horizontal="right" vertical="center"/>
    </xf>
    <xf numFmtId="0" fontId="21" fillId="0" borderId="0" xfId="0" applyFont="1" applyAlignment="1">
      <alignment horizontal="justify"/>
    </xf>
    <xf numFmtId="2" fontId="21" fillId="0" borderId="0" xfId="0" applyNumberFormat="1" applyFont="1" applyAlignment="1">
      <alignment horizontal="right" vertical="center"/>
    </xf>
    <xf numFmtId="0" fontId="21" fillId="25" borderId="0" xfId="0" applyFont="1" applyFill="1"/>
    <xf numFmtId="0" fontId="21" fillId="25" borderId="0" xfId="0" applyFont="1" applyFill="1" applyAlignment="1">
      <alignment vertical="center"/>
    </xf>
    <xf numFmtId="0" fontId="35" fillId="0" borderId="0" xfId="0" applyFont="1" applyAlignment="1">
      <alignment horizontal="left" vertical="top"/>
    </xf>
    <xf numFmtId="0" fontId="2" fillId="0" borderId="0" xfId="0" applyFont="1" applyAlignment="1">
      <alignment horizontal="left"/>
    </xf>
    <xf numFmtId="0" fontId="30" fillId="0" borderId="0" xfId="0" applyFont="1" applyAlignment="1">
      <alignment horizontal="left" vertical="center" wrapText="1"/>
    </xf>
    <xf numFmtId="0" fontId="30" fillId="25" borderId="7" xfId="0" applyFont="1" applyFill="1" applyBorder="1" applyAlignment="1">
      <alignment horizontal="center" vertical="center" wrapText="1"/>
    </xf>
    <xf numFmtId="0" fontId="30" fillId="25" borderId="7" xfId="0" applyFont="1" applyFill="1" applyBorder="1" applyAlignment="1">
      <alignment vertical="center" wrapText="1"/>
    </xf>
    <xf numFmtId="0" fontId="32" fillId="25" borderId="7" xfId="0" applyFont="1" applyFill="1" applyBorder="1" applyAlignment="1" applyProtection="1">
      <alignment horizontal="justify"/>
      <protection locked="0"/>
    </xf>
    <xf numFmtId="0" fontId="0" fillId="0" borderId="0" xfId="0" applyAlignment="1">
      <alignment horizontal="center"/>
    </xf>
    <xf numFmtId="0" fontId="32" fillId="0" borderId="0" xfId="0" applyFont="1" applyAlignment="1">
      <alignment horizontal="justify" vertical="center" wrapText="1"/>
    </xf>
    <xf numFmtId="0" fontId="21" fillId="0" borderId="0" xfId="0" applyFont="1" applyAlignment="1">
      <alignment horizontal="right" vertical="center"/>
    </xf>
    <xf numFmtId="49" fontId="2" fillId="0" borderId="7" xfId="0" applyNumberFormat="1" applyFont="1" applyBorder="1" applyAlignment="1">
      <alignment vertical="center" wrapText="1"/>
    </xf>
    <xf numFmtId="49" fontId="2" fillId="0" borderId="7" xfId="0" applyNumberFormat="1" applyFont="1" applyBorder="1" applyAlignment="1">
      <alignment horizontal="left" vertical="center" wrapText="1"/>
    </xf>
    <xf numFmtId="0" fontId="24" fillId="0" borderId="7" xfId="55" applyFont="1" applyBorder="1" applyAlignment="1" applyProtection="1">
      <alignment horizontal="center" vertical="center"/>
      <protection locked="0"/>
    </xf>
    <xf numFmtId="0" fontId="24" fillId="0" borderId="7" xfId="55" applyFont="1" applyBorder="1" applyAlignment="1" applyProtection="1">
      <alignment horizontal="left" vertical="top" wrapText="1"/>
      <protection locked="0"/>
    </xf>
    <xf numFmtId="0" fontId="28" fillId="0" borderId="7" xfId="55" applyFont="1" applyBorder="1" applyAlignment="1" applyProtection="1">
      <alignment horizontal="center" vertical="center"/>
      <protection locked="0"/>
    </xf>
    <xf numFmtId="0" fontId="28" fillId="0" borderId="7" xfId="55" applyFont="1" applyBorder="1" applyAlignment="1" applyProtection="1">
      <alignment horizontal="left" vertical="top" wrapText="1"/>
      <protection locked="0"/>
    </xf>
    <xf numFmtId="0" fontId="48" fillId="0" borderId="0" xfId="0" applyFont="1" applyAlignment="1">
      <alignment horizontal="center"/>
    </xf>
    <xf numFmtId="0" fontId="4" fillId="0" borderId="0" xfId="0" applyFont="1"/>
    <xf numFmtId="0" fontId="31" fillId="0" borderId="0" xfId="0" applyFont="1" applyAlignment="1">
      <alignment horizontal="center" vertical="center"/>
    </xf>
    <xf numFmtId="0" fontId="5" fillId="0" borderId="0" xfId="0" applyFont="1" applyAlignment="1">
      <alignment horizontal="center" vertical="top" wrapText="1"/>
    </xf>
    <xf numFmtId="0" fontId="49" fillId="0" borderId="0" xfId="0" applyFont="1" applyAlignment="1">
      <alignment horizontal="left" vertical="center"/>
    </xf>
    <xf numFmtId="0" fontId="3" fillId="0" borderId="0" xfId="0" applyFont="1" applyAlignment="1">
      <alignment horizontal="left" vertical="center"/>
    </xf>
    <xf numFmtId="49" fontId="2" fillId="0" borderId="7" xfId="0" applyNumberFormat="1" applyFont="1" applyBorder="1" applyAlignment="1">
      <alignment horizontal="left"/>
    </xf>
    <xf numFmtId="49" fontId="2" fillId="0" borderId="7" xfId="0" applyNumberFormat="1" applyFont="1" applyBorder="1"/>
    <xf numFmtId="0" fontId="2" fillId="0" borderId="7" xfId="0" applyFont="1" applyBorder="1" applyAlignment="1">
      <alignment horizontal="left"/>
    </xf>
    <xf numFmtId="49" fontId="2" fillId="0" borderId="7" xfId="0" applyNumberFormat="1" applyFont="1" applyBorder="1" applyProtection="1">
      <protection locked="0"/>
    </xf>
    <xf numFmtId="0" fontId="32" fillId="0" borderId="0" xfId="0" applyFont="1"/>
    <xf numFmtId="4" fontId="24" fillId="0" borderId="7" xfId="54" applyNumberFormat="1" applyFont="1" applyBorder="1"/>
    <xf numFmtId="49" fontId="2" fillId="27" borderId="7" xfId="0" applyNumberFormat="1" applyFont="1" applyFill="1" applyBorder="1" applyAlignment="1">
      <alignment horizontal="left"/>
    </xf>
    <xf numFmtId="49" fontId="2" fillId="27" borderId="9" xfId="0" applyNumberFormat="1" applyFont="1" applyFill="1" applyBorder="1" applyAlignment="1">
      <alignment horizontal="left"/>
    </xf>
    <xf numFmtId="49" fontId="2" fillId="27" borderId="7" xfId="0" applyNumberFormat="1" applyFont="1" applyFill="1" applyBorder="1"/>
    <xf numFmtId="0" fontId="24" fillId="0" borderId="7" xfId="0" applyFont="1" applyBorder="1" applyAlignment="1">
      <alignment horizontal="center" vertical="center" wrapText="1"/>
    </xf>
    <xf numFmtId="4" fontId="24" fillId="0" borderId="7" xfId="0" applyNumberFormat="1" applyFont="1" applyBorder="1" applyAlignment="1">
      <alignment horizontal="right" vertical="center" wrapText="1"/>
    </xf>
    <xf numFmtId="4" fontId="43" fillId="0" borderId="7" xfId="0" applyNumberFormat="1" applyFont="1" applyBorder="1" applyAlignment="1">
      <alignment horizontal="right" vertical="center" wrapText="1"/>
    </xf>
    <xf numFmtId="0" fontId="34" fillId="0" borderId="0" xfId="0" applyFont="1" applyAlignment="1">
      <alignment vertical="top" wrapText="1"/>
    </xf>
    <xf numFmtId="0" fontId="32" fillId="0" borderId="0" xfId="0" applyFont="1" applyAlignment="1">
      <alignment vertical="center" wrapText="1"/>
    </xf>
    <xf numFmtId="2" fontId="37" fillId="27" borderId="7" xfId="48" applyNumberFormat="1" applyFont="1" applyFill="1" applyBorder="1" applyAlignment="1">
      <alignment horizontal="right" vertical="center"/>
    </xf>
    <xf numFmtId="0" fontId="2" fillId="0" borderId="0" xfId="0" applyFont="1" applyAlignment="1">
      <alignment horizontal="left" indent="1"/>
    </xf>
    <xf numFmtId="0" fontId="21" fillId="0" borderId="0" xfId="0" applyFont="1" applyAlignment="1">
      <alignment horizontal="right"/>
    </xf>
    <xf numFmtId="2" fontId="21" fillId="0" borderId="0" xfId="0" applyNumberFormat="1" applyFont="1" applyAlignment="1">
      <alignment horizontal="right"/>
    </xf>
    <xf numFmtId="49" fontId="2" fillId="27" borderId="7" xfId="0" applyNumberFormat="1" applyFont="1" applyFill="1" applyBorder="1" applyAlignment="1">
      <alignment horizontal="left" vertical="center" wrapText="1"/>
    </xf>
    <xf numFmtId="0" fontId="2" fillId="0" borderId="0" xfId="0" applyFont="1" applyAlignment="1">
      <alignment horizontal="left" vertical="center" wrapText="1"/>
    </xf>
    <xf numFmtId="14" fontId="2" fillId="0" borderId="0" xfId="0" applyNumberFormat="1" applyFont="1" applyAlignment="1">
      <alignment horizontal="left" vertical="center" wrapText="1"/>
    </xf>
    <xf numFmtId="0" fontId="0" fillId="0" borderId="0" xfId="0" applyAlignment="1">
      <alignment horizontal="left"/>
    </xf>
    <xf numFmtId="49" fontId="2" fillId="27" borderId="7" xfId="0" applyNumberFormat="1" applyFont="1" applyFill="1" applyBorder="1" applyAlignment="1">
      <alignment vertical="center" wrapText="1"/>
    </xf>
    <xf numFmtId="2" fontId="52" fillId="0" borderId="0" xfId="0" applyNumberFormat="1" applyFont="1" applyAlignment="1">
      <alignment horizontal="right"/>
    </xf>
    <xf numFmtId="0" fontId="2" fillId="0" borderId="0" xfId="0" applyFont="1" applyAlignment="1">
      <alignment vertical="center" wrapText="1"/>
    </xf>
    <xf numFmtId="4" fontId="32" fillId="29" borderId="7" xfId="0" applyNumberFormat="1" applyFont="1" applyFill="1" applyBorder="1" applyAlignment="1" applyProtection="1">
      <alignment horizontal="right"/>
      <protection locked="0"/>
    </xf>
    <xf numFmtId="0" fontId="30" fillId="25" borderId="0" xfId="0" applyFont="1" applyFill="1"/>
    <xf numFmtId="0" fontId="32" fillId="27" borderId="7" xfId="0" applyFont="1" applyFill="1" applyBorder="1" applyAlignment="1">
      <alignment vertical="center" wrapText="1"/>
    </xf>
    <xf numFmtId="0" fontId="32" fillId="27" borderId="0" xfId="0" applyFont="1" applyFill="1"/>
    <xf numFmtId="4" fontId="32" fillId="27" borderId="7" xfId="0" applyNumberFormat="1" applyFont="1" applyFill="1" applyBorder="1" applyAlignment="1" applyProtection="1">
      <alignment horizontal="right"/>
      <protection locked="0"/>
    </xf>
    <xf numFmtId="0" fontId="32" fillId="27" borderId="7" xfId="0" applyFont="1" applyFill="1" applyBorder="1"/>
    <xf numFmtId="0" fontId="32" fillId="27" borderId="7" xfId="0" applyFont="1" applyFill="1" applyBorder="1" applyAlignment="1" applyProtection="1">
      <alignment horizontal="justify"/>
      <protection locked="0"/>
    </xf>
    <xf numFmtId="0" fontId="30" fillId="27" borderId="0" xfId="0" applyFont="1" applyFill="1"/>
    <xf numFmtId="2" fontId="4" fillId="0" borderId="0" xfId="0" applyNumberFormat="1" applyFont="1"/>
    <xf numFmtId="49" fontId="2" fillId="27" borderId="7" xfId="0" applyNumberFormat="1" applyFont="1" applyFill="1" applyBorder="1" applyAlignment="1">
      <alignment horizontal="left" wrapText="1"/>
    </xf>
    <xf numFmtId="0" fontId="32" fillId="27" borderId="7" xfId="0" applyFont="1" applyFill="1" applyBorder="1" applyAlignment="1">
      <alignment horizontal="center" vertical="top" wrapText="1"/>
    </xf>
    <xf numFmtId="0" fontId="54" fillId="0" borderId="0" xfId="0" applyFont="1"/>
    <xf numFmtId="0" fontId="2" fillId="0" borderId="0" xfId="0" applyFont="1" applyAlignment="1">
      <alignment horizontal="right"/>
    </xf>
    <xf numFmtId="0" fontId="55" fillId="0" borderId="0" xfId="0" applyFont="1"/>
    <xf numFmtId="0" fontId="32" fillId="28" borderId="0" xfId="0" applyFont="1" applyFill="1"/>
    <xf numFmtId="4" fontId="32" fillId="0" borderId="7" xfId="0" applyNumberFormat="1" applyFont="1" applyBorder="1" applyAlignment="1" applyProtection="1">
      <alignment horizontal="right"/>
      <protection locked="0"/>
    </xf>
    <xf numFmtId="14" fontId="32" fillId="0" borderId="0" xfId="0" applyNumberFormat="1" applyFont="1" applyAlignment="1">
      <alignment horizontal="center" vertical="center" wrapText="1"/>
    </xf>
    <xf numFmtId="4" fontId="30" fillId="25" borderId="7" xfId="0" applyNumberFormat="1" applyFont="1" applyFill="1" applyBorder="1" applyAlignment="1">
      <alignment horizontal="right" vertical="center" wrapText="1"/>
    </xf>
    <xf numFmtId="49" fontId="21" fillId="29" borderId="7" xfId="0" applyNumberFormat="1" applyFont="1" applyFill="1" applyBorder="1" applyAlignment="1">
      <alignment horizontal="left"/>
    </xf>
    <xf numFmtId="2" fontId="2" fillId="29" borderId="7" xfId="0" applyNumberFormat="1" applyFont="1" applyFill="1" applyBorder="1" applyAlignment="1">
      <alignment horizontal="right" vertical="center" wrapText="1"/>
    </xf>
    <xf numFmtId="49" fontId="30" fillId="29" borderId="7" xfId="0" applyNumberFormat="1" applyFont="1" applyFill="1" applyBorder="1" applyAlignment="1">
      <alignment vertical="center" wrapText="1"/>
    </xf>
    <xf numFmtId="0" fontId="32" fillId="29" borderId="7" xfId="0" applyFont="1" applyFill="1" applyBorder="1" applyAlignment="1" applyProtection="1">
      <alignment horizontal="justify"/>
      <protection locked="0"/>
    </xf>
    <xf numFmtId="0" fontId="4" fillId="0" borderId="0" xfId="0" applyFont="1" applyAlignment="1">
      <alignment horizontal="right"/>
    </xf>
    <xf numFmtId="0" fontId="4" fillId="0" borderId="0" xfId="0" applyFont="1" applyAlignment="1">
      <alignment vertical="top"/>
    </xf>
    <xf numFmtId="0" fontId="32" fillId="27" borderId="7" xfId="0" applyFont="1" applyFill="1" applyBorder="1" applyAlignment="1" applyProtection="1">
      <alignment horizontal="justify" vertical="center"/>
      <protection locked="0"/>
    </xf>
    <xf numFmtId="0" fontId="32" fillId="27" borderId="7" xfId="0" applyFont="1" applyFill="1" applyBorder="1" applyAlignment="1">
      <alignment horizontal="justify" vertical="center" wrapText="1"/>
    </xf>
    <xf numFmtId="0" fontId="32" fillId="27" borderId="7" xfId="0" applyFont="1" applyFill="1" applyBorder="1" applyAlignment="1">
      <alignment horizontal="center" vertical="center" wrapText="1"/>
    </xf>
    <xf numFmtId="0" fontId="21" fillId="0" borderId="7" xfId="0" applyFont="1" applyBorder="1" applyAlignment="1">
      <alignment horizontal="justify"/>
    </xf>
    <xf numFmtId="4" fontId="36" fillId="25" borderId="7" xfId="48" applyNumberFormat="1" applyFont="1" applyFill="1" applyBorder="1" applyAlignment="1">
      <alignment horizontal="right" vertical="center"/>
    </xf>
    <xf numFmtId="49" fontId="30" fillId="0" borderId="7" xfId="0" applyNumberFormat="1" applyFont="1" applyBorder="1" applyAlignment="1">
      <alignment horizontal="center"/>
    </xf>
    <xf numFmtId="0" fontId="30" fillId="0" borderId="7" xfId="0" applyFont="1" applyBorder="1" applyAlignment="1">
      <alignment horizontal="center" vertical="center" wrapText="1"/>
    </xf>
    <xf numFmtId="2" fontId="2" fillId="27" borderId="7" xfId="0" applyNumberFormat="1" applyFont="1" applyFill="1" applyBorder="1" applyAlignment="1">
      <alignment horizontal="right" vertical="center" wrapText="1"/>
    </xf>
    <xf numFmtId="0" fontId="32" fillId="27" borderId="7" xfId="0" applyFont="1" applyFill="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29" borderId="7" xfId="0" applyFont="1" applyFill="1" applyBorder="1" applyAlignment="1" applyProtection="1">
      <alignment horizontal="center"/>
      <protection locked="0"/>
    </xf>
    <xf numFmtId="0" fontId="32" fillId="27" borderId="7" xfId="0" applyFont="1" applyFill="1" applyBorder="1" applyAlignment="1">
      <alignment horizontal="justify" vertical="center"/>
    </xf>
    <xf numFmtId="0" fontId="57" fillId="0" borderId="7" xfId="0" applyFont="1" applyBorder="1" applyAlignment="1">
      <alignment horizontal="justify" vertical="center"/>
    </xf>
    <xf numFmtId="0" fontId="30" fillId="25" borderId="7" xfId="0" applyFont="1" applyFill="1" applyBorder="1" applyAlignment="1">
      <alignment horizontal="justify" vertical="center"/>
    </xf>
    <xf numFmtId="0" fontId="30" fillId="25" borderId="7" xfId="0" applyFont="1" applyFill="1" applyBorder="1" applyAlignment="1" applyProtection="1">
      <alignment horizontal="justify" vertical="center"/>
      <protection locked="0"/>
    </xf>
    <xf numFmtId="0" fontId="32" fillId="0" borderId="7" xfId="0" applyFont="1" applyBorder="1" applyAlignment="1">
      <alignment horizontal="justify" vertical="center"/>
    </xf>
    <xf numFmtId="0" fontId="30" fillId="29" borderId="7" xfId="0" applyFont="1" applyFill="1" applyBorder="1" applyAlignment="1">
      <alignment horizontal="justify" vertical="center"/>
    </xf>
    <xf numFmtId="0" fontId="30" fillId="0" borderId="7" xfId="0" applyFont="1" applyBorder="1" applyAlignment="1">
      <alignment horizontal="justify" vertical="center"/>
    </xf>
    <xf numFmtId="0" fontId="32" fillId="0" borderId="7" xfId="0" applyFont="1" applyBorder="1" applyAlignment="1">
      <alignment horizontal="justify"/>
    </xf>
    <xf numFmtId="0" fontId="58" fillId="0" borderId="0" xfId="0" applyFont="1" applyAlignment="1">
      <alignment horizontal="justify"/>
    </xf>
    <xf numFmtId="4" fontId="43" fillId="27" borderId="7" xfId="55" applyNumberFormat="1" applyFont="1" applyFill="1" applyBorder="1"/>
    <xf numFmtId="49" fontId="2" fillId="27" borderId="7" xfId="0" applyNumberFormat="1" applyFont="1" applyFill="1" applyBorder="1" applyAlignment="1" applyProtection="1">
      <alignment horizontal="left"/>
      <protection locked="0"/>
    </xf>
    <xf numFmtId="2" fontId="2" fillId="27" borderId="7" xfId="0" applyNumberFormat="1" applyFont="1" applyFill="1" applyBorder="1" applyAlignment="1">
      <alignment horizontal="right" vertical="center"/>
    </xf>
    <xf numFmtId="2" fontId="2" fillId="27" borderId="7" xfId="0" applyNumberFormat="1" applyFont="1" applyFill="1" applyBorder="1" applyAlignment="1" applyProtection="1">
      <alignment horizontal="right" vertical="center"/>
      <protection locked="0"/>
    </xf>
    <xf numFmtId="4" fontId="30" fillId="27" borderId="7" xfId="0" applyNumberFormat="1" applyFont="1" applyFill="1" applyBorder="1" applyAlignment="1" applyProtection="1">
      <alignment horizontal="right"/>
      <protection locked="0"/>
    </xf>
    <xf numFmtId="0" fontId="2" fillId="0" borderId="7" xfId="0" applyFont="1" applyBorder="1" applyAlignment="1">
      <alignment horizontal="center" vertical="center" wrapText="1"/>
    </xf>
    <xf numFmtId="0" fontId="2" fillId="0" borderId="7" xfId="0" applyFont="1" applyBorder="1" applyAlignment="1">
      <alignment horizontal="justify"/>
    </xf>
    <xf numFmtId="0" fontId="32" fillId="30" borderId="7" xfId="0" applyFont="1" applyFill="1" applyBorder="1" applyAlignment="1">
      <alignment vertical="center" wrapText="1"/>
    </xf>
    <xf numFmtId="0" fontId="32" fillId="30" borderId="7" xfId="0" applyFont="1" applyFill="1" applyBorder="1" applyAlignment="1">
      <alignment horizontal="center" vertical="center" wrapText="1"/>
    </xf>
    <xf numFmtId="0" fontId="57" fillId="0" borderId="7" xfId="0" applyFont="1" applyBorder="1" applyAlignment="1">
      <alignment horizontal="justify"/>
    </xf>
    <xf numFmtId="0" fontId="32" fillId="0" borderId="7" xfId="0" applyFont="1" applyBorder="1"/>
    <xf numFmtId="49" fontId="32" fillId="27" borderId="7" xfId="0" applyNumberFormat="1" applyFont="1" applyFill="1" applyBorder="1" applyAlignment="1">
      <alignment horizontal="center" vertical="center"/>
    </xf>
    <xf numFmtId="0" fontId="58" fillId="0" borderId="7" xfId="0" applyFont="1" applyBorder="1"/>
    <xf numFmtId="49" fontId="2" fillId="0" borderId="7" xfId="0" applyNumberFormat="1" applyFont="1" applyBorder="1" applyAlignment="1">
      <alignment horizontal="center" vertical="center" wrapText="1"/>
    </xf>
    <xf numFmtId="49" fontId="32" fillId="27" borderId="7" xfId="0" applyNumberFormat="1" applyFont="1" applyFill="1" applyBorder="1" applyAlignment="1">
      <alignment horizontal="center" vertical="center" wrapText="1"/>
    </xf>
    <xf numFmtId="49" fontId="2" fillId="0" borderId="7" xfId="0" applyNumberFormat="1" applyFont="1" applyBorder="1" applyAlignment="1">
      <alignment horizontal="center" vertical="center"/>
    </xf>
    <xf numFmtId="49" fontId="2" fillId="27" borderId="7" xfId="0" applyNumberFormat="1" applyFont="1" applyFill="1" applyBorder="1" applyAlignment="1">
      <alignment horizontal="center" vertical="center"/>
    </xf>
    <xf numFmtId="49" fontId="32" fillId="0" borderId="7" xfId="0" applyNumberFormat="1" applyFont="1" applyBorder="1" applyAlignment="1">
      <alignment horizontal="center" vertical="center"/>
    </xf>
    <xf numFmtId="49" fontId="32" fillId="27" borderId="7" xfId="0" applyNumberFormat="1" applyFont="1" applyFill="1" applyBorder="1" applyAlignment="1" applyProtection="1">
      <alignment horizontal="center" vertical="center"/>
      <protection locked="0"/>
    </xf>
    <xf numFmtId="49" fontId="32" fillId="0" borderId="7" xfId="0" applyNumberFormat="1" applyFont="1" applyBorder="1" applyAlignment="1" applyProtection="1">
      <alignment horizontal="center" vertical="center"/>
      <protection locked="0"/>
    </xf>
    <xf numFmtId="0" fontId="32" fillId="27" borderId="7" xfId="0" applyFont="1" applyFill="1" applyBorder="1" applyAlignment="1">
      <alignment horizontal="center" vertical="center"/>
    </xf>
    <xf numFmtId="49" fontId="2" fillId="27" borderId="7" xfId="0" applyNumberFormat="1" applyFont="1" applyFill="1" applyBorder="1" applyAlignment="1">
      <alignment horizontal="center" vertical="center" wrapText="1"/>
    </xf>
    <xf numFmtId="0" fontId="32" fillId="27" borderId="7" xfId="0" applyFont="1" applyFill="1" applyBorder="1" applyAlignment="1">
      <alignment horizontal="justify" vertical="top" wrapText="1"/>
    </xf>
    <xf numFmtId="0" fontId="53" fillId="27" borderId="7" xfId="0" applyFont="1" applyFill="1" applyBorder="1" applyAlignment="1">
      <alignment horizontal="justify" vertical="center"/>
    </xf>
    <xf numFmtId="0" fontId="32" fillId="27" borderId="7" xfId="53" applyFont="1" applyFill="1" applyBorder="1" applyAlignment="1" applyProtection="1">
      <alignment horizontal="justify"/>
      <protection locked="0"/>
    </xf>
    <xf numFmtId="0" fontId="32" fillId="27" borderId="7" xfId="53" applyFont="1" applyFill="1" applyBorder="1" applyAlignment="1" applyProtection="1">
      <alignment horizontal="center" vertical="center" wrapText="1"/>
      <protection locked="0"/>
    </xf>
    <xf numFmtId="0" fontId="32" fillId="27" borderId="7" xfId="53" applyFont="1" applyFill="1" applyBorder="1" applyAlignment="1" applyProtection="1">
      <alignment horizontal="justify" vertical="center"/>
      <protection locked="0"/>
    </xf>
    <xf numFmtId="0" fontId="32" fillId="27" borderId="7" xfId="53" applyFont="1" applyFill="1" applyBorder="1" applyAlignment="1">
      <alignment vertical="center" wrapText="1"/>
    </xf>
    <xf numFmtId="0" fontId="32" fillId="27" borderId="7" xfId="53" applyFont="1" applyFill="1" applyBorder="1" applyAlignment="1">
      <alignment horizontal="center" vertical="top" wrapText="1"/>
    </xf>
    <xf numFmtId="0" fontId="32" fillId="27" borderId="7" xfId="53" applyFont="1" applyFill="1" applyBorder="1" applyAlignment="1">
      <alignment horizontal="center" vertical="center" wrapText="1"/>
    </xf>
    <xf numFmtId="0" fontId="57" fillId="27" borderId="7" xfId="0" applyFont="1" applyFill="1" applyBorder="1" applyAlignment="1">
      <alignment horizontal="justify"/>
    </xf>
    <xf numFmtId="0" fontId="32" fillId="27" borderId="7" xfId="0" applyFont="1" applyFill="1" applyBorder="1" applyAlignment="1" applyProtection="1">
      <alignment horizontal="center" wrapText="1"/>
      <protection locked="0"/>
    </xf>
    <xf numFmtId="0" fontId="58" fillId="0" borderId="7" xfId="0" applyFont="1" applyBorder="1" applyAlignment="1">
      <alignment horizontal="justify" vertical="center"/>
    </xf>
    <xf numFmtId="0" fontId="46" fillId="27" borderId="0" xfId="0" applyFont="1" applyFill="1"/>
    <xf numFmtId="49" fontId="2" fillId="27" borderId="7" xfId="0" applyNumberFormat="1" applyFont="1" applyFill="1" applyBorder="1" applyProtection="1">
      <protection locked="0"/>
    </xf>
    <xf numFmtId="0" fontId="60" fillId="0" borderId="7" xfId="0" applyFont="1" applyBorder="1" applyAlignment="1">
      <alignment horizontal="justify"/>
    </xf>
    <xf numFmtId="0" fontId="2" fillId="26" borderId="7" xfId="0" applyFont="1" applyFill="1" applyBorder="1" applyAlignment="1">
      <alignment horizontal="center" vertical="center" wrapText="1"/>
    </xf>
    <xf numFmtId="0" fontId="2" fillId="0" borderId="7" xfId="0" applyFont="1" applyBorder="1" applyAlignment="1">
      <alignment horizontal="justify" wrapText="1"/>
    </xf>
    <xf numFmtId="0" fontId="3" fillId="26" borderId="7" xfId="0" applyFont="1" applyFill="1" applyBorder="1" applyAlignment="1">
      <alignment horizontal="center" vertical="center" wrapText="1"/>
    </xf>
    <xf numFmtId="0" fontId="32" fillId="27" borderId="7" xfId="0" applyFont="1" applyFill="1" applyBorder="1" applyAlignment="1">
      <alignment horizontal="justify"/>
    </xf>
    <xf numFmtId="0" fontId="32" fillId="27" borderId="7" xfId="0" applyFont="1" applyFill="1" applyBorder="1" applyAlignment="1">
      <alignment horizontal="left"/>
    </xf>
    <xf numFmtId="0" fontId="32" fillId="27" borderId="7" xfId="0" applyFont="1" applyFill="1" applyBorder="1" applyAlignment="1">
      <alignment horizontal="justify" wrapText="1"/>
    </xf>
    <xf numFmtId="0" fontId="57" fillId="0" borderId="7" xfId="0" applyFont="1" applyBorder="1"/>
    <xf numFmtId="0" fontId="30" fillId="25" borderId="7" xfId="0" applyFont="1" applyFill="1" applyBorder="1" applyAlignment="1">
      <alignment horizontal="justify"/>
    </xf>
    <xf numFmtId="0" fontId="32" fillId="0" borderId="7" xfId="0" applyFont="1" applyBorder="1" applyAlignment="1">
      <alignment horizontal="justify" wrapText="1"/>
    </xf>
    <xf numFmtId="0" fontId="0" fillId="0" borderId="7" xfId="0" applyBorder="1" applyAlignment="1">
      <alignment horizontal="justify"/>
    </xf>
    <xf numFmtId="0" fontId="30" fillId="29" borderId="7" xfId="0" applyFont="1" applyFill="1" applyBorder="1" applyAlignment="1">
      <alignment horizontal="justify"/>
    </xf>
    <xf numFmtId="0" fontId="57" fillId="27" borderId="7" xfId="0" applyFont="1" applyFill="1" applyBorder="1"/>
    <xf numFmtId="2" fontId="2" fillId="27" borderId="7" xfId="48" applyNumberFormat="1" applyFont="1" applyFill="1" applyBorder="1" applyAlignment="1">
      <alignment horizontal="right" vertical="center"/>
    </xf>
    <xf numFmtId="49" fontId="21" fillId="0" borderId="7" xfId="0" applyNumberFormat="1" applyFont="1" applyBorder="1" applyAlignment="1">
      <alignment horizontal="center"/>
    </xf>
    <xf numFmtId="2" fontId="21" fillId="27" borderId="7" xfId="0" applyNumberFormat="1" applyFont="1" applyFill="1" applyBorder="1" applyAlignment="1">
      <alignment horizontal="right" vertical="center"/>
    </xf>
    <xf numFmtId="4" fontId="36" fillId="0" borderId="7" xfId="48" applyNumberFormat="1" applyFont="1" applyBorder="1" applyAlignment="1">
      <alignment horizontal="right" vertical="center"/>
    </xf>
    <xf numFmtId="4" fontId="36" fillId="27" borderId="7" xfId="48" applyNumberFormat="1" applyFont="1" applyFill="1" applyBorder="1" applyAlignment="1">
      <alignment horizontal="right" vertical="center"/>
    </xf>
    <xf numFmtId="4" fontId="36" fillId="29" borderId="7" xfId="48" applyNumberFormat="1" applyFont="1" applyFill="1" applyBorder="1" applyAlignment="1">
      <alignment horizontal="right" vertical="center"/>
    </xf>
    <xf numFmtId="49" fontId="32" fillId="27" borderId="7" xfId="0" applyNumberFormat="1" applyFont="1" applyFill="1" applyBorder="1"/>
    <xf numFmtId="49" fontId="32" fillId="27" borderId="7" xfId="0" applyNumberFormat="1" applyFont="1" applyFill="1" applyBorder="1" applyAlignment="1">
      <alignment horizontal="center"/>
    </xf>
    <xf numFmtId="49" fontId="2" fillId="0" borderId="7" xfId="0" applyNumberFormat="1" applyFont="1" applyBorder="1" applyAlignment="1">
      <alignment horizontal="center"/>
    </xf>
    <xf numFmtId="49" fontId="2" fillId="27" borderId="10" xfId="0" applyNumberFormat="1" applyFont="1" applyFill="1" applyBorder="1" applyAlignment="1">
      <alignment horizontal="center" vertical="center" wrapText="1"/>
    </xf>
    <xf numFmtId="4" fontId="24" fillId="27" borderId="7" xfId="55" applyNumberFormat="1" applyFont="1" applyFill="1" applyBorder="1"/>
    <xf numFmtId="4" fontId="28" fillId="27" borderId="7" xfId="55" applyNumberFormat="1" applyFont="1" applyFill="1" applyBorder="1"/>
    <xf numFmtId="0" fontId="2" fillId="27" borderId="7" xfId="0" applyFont="1" applyFill="1" applyBorder="1" applyAlignment="1">
      <alignment horizontal="justify"/>
    </xf>
    <xf numFmtId="0" fontId="2" fillId="0" borderId="0" xfId="0" applyFont="1" applyAlignment="1">
      <alignment horizontal="left" vertical="center" wrapText="1"/>
    </xf>
    <xf numFmtId="0" fontId="31" fillId="0" borderId="0" xfId="0" applyFont="1" applyAlignment="1">
      <alignment horizontal="center" vertical="center"/>
    </xf>
    <xf numFmtId="0" fontId="24" fillId="0" borderId="7" xfId="55" applyFont="1" applyBorder="1" applyAlignment="1" applyProtection="1">
      <alignment horizontal="left" vertical="center" wrapText="1"/>
      <protection locked="0"/>
    </xf>
    <xf numFmtId="0" fontId="43" fillId="0" borderId="7" xfId="55" applyFont="1" applyBorder="1" applyAlignment="1" applyProtection="1">
      <alignment horizontal="left" vertical="center"/>
      <protection locked="0"/>
    </xf>
    <xf numFmtId="0" fontId="3" fillId="0" borderId="0" xfId="0" applyFont="1" applyAlignment="1">
      <alignment horizontal="right" vertical="center"/>
    </xf>
    <xf numFmtId="0" fontId="24" fillId="0" borderId="7" xfId="0" applyFont="1" applyBorder="1" applyAlignment="1">
      <alignment horizontal="center" vertical="center" wrapText="1"/>
    </xf>
    <xf numFmtId="0" fontId="2" fillId="0" borderId="0" xfId="0" applyFont="1" applyAlignment="1">
      <alignment horizontal="right" vertical="center" wrapText="1"/>
    </xf>
    <xf numFmtId="0" fontId="32" fillId="0" borderId="0" xfId="0" applyFont="1" applyAlignment="1">
      <alignment horizontal="center" vertical="center" wrapText="1"/>
    </xf>
    <xf numFmtId="0" fontId="24" fillId="26" borderId="7" xfId="0" applyFont="1" applyFill="1" applyBorder="1" applyAlignment="1">
      <alignment horizontal="center"/>
    </xf>
    <xf numFmtId="0" fontId="21" fillId="26" borderId="7" xfId="0" applyFont="1" applyFill="1" applyBorder="1" applyAlignment="1">
      <alignment horizontal="center" vertical="center" wrapText="1"/>
    </xf>
    <xf numFmtId="0" fontId="34" fillId="0" borderId="0" xfId="0" applyFont="1" applyAlignment="1">
      <alignment horizontal="center" vertical="top" wrapText="1"/>
    </xf>
    <xf numFmtId="0" fontId="51" fillId="24" borderId="7" xfId="0" applyFont="1" applyFill="1" applyBorder="1" applyAlignment="1">
      <alignment horizontal="center" vertical="center" wrapText="1"/>
    </xf>
    <xf numFmtId="14" fontId="32" fillId="0" borderId="0" xfId="0" applyNumberFormat="1" applyFont="1" applyAlignment="1">
      <alignment horizontal="center" vertical="center" wrapText="1"/>
    </xf>
    <xf numFmtId="0" fontId="23" fillId="24" borderId="7" xfId="0" applyFont="1" applyFill="1" applyBorder="1" applyAlignment="1">
      <alignment horizontal="justify" vertical="center" wrapText="1"/>
    </xf>
    <xf numFmtId="14" fontId="59" fillId="27" borderId="0" xfId="0" applyNumberFormat="1" applyFont="1" applyFill="1" applyAlignment="1">
      <alignment horizontal="center" vertical="center" wrapText="1"/>
    </xf>
    <xf numFmtId="0" fontId="47" fillId="26" borderId="7" xfId="0" applyFont="1" applyFill="1" applyBorder="1" applyAlignment="1">
      <alignment horizontal="center" vertical="center" wrapText="1"/>
    </xf>
    <xf numFmtId="0" fontId="2" fillId="26" borderId="7" xfId="0" applyFont="1" applyFill="1" applyBorder="1" applyAlignment="1">
      <alignment horizontal="center" vertical="center" wrapText="1"/>
    </xf>
    <xf numFmtId="0" fontId="50" fillId="26" borderId="7" xfId="0" applyFont="1" applyFill="1" applyBorder="1" applyAlignment="1">
      <alignment horizontal="center" vertical="center" wrapText="1"/>
    </xf>
    <xf numFmtId="0" fontId="56" fillId="27" borderId="0" xfId="0" applyFont="1" applyFill="1" applyAlignment="1">
      <alignment horizontal="center" vertical="center" wrapText="1"/>
    </xf>
    <xf numFmtId="0" fontId="23" fillId="0" borderId="0" xfId="0" applyFont="1" applyAlignment="1">
      <alignment horizontal="left" vertical="center" wrapText="1"/>
    </xf>
    <xf numFmtId="0" fontId="30" fillId="25" borderId="7" xfId="0" applyFont="1" applyFill="1" applyBorder="1" applyAlignment="1" applyProtection="1">
      <alignment horizontal="left" vertical="center"/>
      <protection locked="0"/>
    </xf>
    <xf numFmtId="0" fontId="2" fillId="0" borderId="7" xfId="0" applyFont="1" applyBorder="1" applyAlignment="1">
      <alignment horizontal="center" vertical="top"/>
    </xf>
    <xf numFmtId="0" fontId="2" fillId="0" borderId="7" xfId="0" applyFont="1" applyBorder="1" applyAlignment="1">
      <alignment horizontal="center" vertical="center" wrapText="1"/>
    </xf>
    <xf numFmtId="0" fontId="2" fillId="0" borderId="7" xfId="0" applyFont="1" applyBorder="1" applyAlignment="1">
      <alignment horizontal="justify" vertical="center"/>
    </xf>
    <xf numFmtId="0" fontId="23" fillId="0" borderId="7" xfId="0" applyFont="1" applyBorder="1" applyAlignment="1">
      <alignment horizontal="center" vertical="center" wrapText="1"/>
    </xf>
    <xf numFmtId="0" fontId="23" fillId="24" borderId="7" xfId="0" applyFont="1" applyFill="1" applyBorder="1" applyAlignment="1">
      <alignment horizontal="center" vertical="center" wrapText="1"/>
    </xf>
    <xf numFmtId="14" fontId="32" fillId="0" borderId="0" xfId="0" applyNumberFormat="1" applyFont="1" applyAlignment="1">
      <alignment horizontal="left" vertical="center" wrapText="1"/>
    </xf>
    <xf numFmtId="0" fontId="2" fillId="0" borderId="7" xfId="0" applyFont="1" applyBorder="1" applyAlignment="1">
      <alignment horizontal="center"/>
    </xf>
    <xf numFmtId="0" fontId="40" fillId="24" borderId="7" xfId="0" applyFont="1" applyFill="1" applyBorder="1" applyAlignment="1">
      <alignment horizontal="center" vertical="center" wrapText="1"/>
    </xf>
    <xf numFmtId="0" fontId="49" fillId="0" borderId="0" xfId="0" applyFont="1" applyAlignment="1">
      <alignment horizontal="left" vertical="center"/>
    </xf>
  </cellXfs>
  <cellStyles count="64">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Normal_meresha_07" xfId="19" xr:uid="{00000000-0005-0000-0000-000012000000}"/>
    <cellStyle name="Акцент1" xfId="20" xr:uid="{00000000-0005-0000-0000-000013000000}"/>
    <cellStyle name="Акцент2" xfId="21" xr:uid="{00000000-0005-0000-0000-000014000000}"/>
    <cellStyle name="Акцент3" xfId="22" xr:uid="{00000000-0005-0000-0000-000015000000}"/>
    <cellStyle name="Акцент4" xfId="23" xr:uid="{00000000-0005-0000-0000-000016000000}"/>
    <cellStyle name="Акцент5" xfId="24" xr:uid="{00000000-0005-0000-0000-000017000000}"/>
    <cellStyle name="Акцент6" xfId="25" xr:uid="{00000000-0005-0000-0000-000018000000}"/>
    <cellStyle name="Ввод " xfId="26" xr:uid="{00000000-0005-0000-0000-000019000000}"/>
    <cellStyle name="Вывод" xfId="27" xr:uid="{00000000-0005-0000-0000-00001A000000}"/>
    <cellStyle name="Вычисление" xfId="28" xr:uid="{00000000-0005-0000-0000-00001B000000}"/>
    <cellStyle name="Звичайний 10" xfId="29" xr:uid="{00000000-0005-0000-0000-00001D000000}"/>
    <cellStyle name="Звичайний 11" xfId="30" xr:uid="{00000000-0005-0000-0000-00001E000000}"/>
    <cellStyle name="Звичайний 12" xfId="31" xr:uid="{00000000-0005-0000-0000-00001F000000}"/>
    <cellStyle name="Звичайний 13" xfId="32" xr:uid="{00000000-0005-0000-0000-000020000000}"/>
    <cellStyle name="Звичайний 14" xfId="33" xr:uid="{00000000-0005-0000-0000-000021000000}"/>
    <cellStyle name="Звичайний 15" xfId="34" xr:uid="{00000000-0005-0000-0000-000022000000}"/>
    <cellStyle name="Звичайний 16" xfId="35" xr:uid="{00000000-0005-0000-0000-000023000000}"/>
    <cellStyle name="Звичайний 17" xfId="36" xr:uid="{00000000-0005-0000-0000-000024000000}"/>
    <cellStyle name="Звичайний 18" xfId="37" xr:uid="{00000000-0005-0000-0000-000025000000}"/>
    <cellStyle name="Звичайний 19" xfId="38" xr:uid="{00000000-0005-0000-0000-000026000000}"/>
    <cellStyle name="Звичайний 2" xfId="39" xr:uid="{00000000-0005-0000-0000-000027000000}"/>
    <cellStyle name="Звичайний 20" xfId="40" xr:uid="{00000000-0005-0000-0000-000028000000}"/>
    <cellStyle name="Звичайний 3" xfId="41" xr:uid="{00000000-0005-0000-0000-000029000000}"/>
    <cellStyle name="Звичайний 4" xfId="42" xr:uid="{00000000-0005-0000-0000-00002A000000}"/>
    <cellStyle name="Звичайний 5" xfId="43" xr:uid="{00000000-0005-0000-0000-00002B000000}"/>
    <cellStyle name="Звичайний 6" xfId="44" xr:uid="{00000000-0005-0000-0000-00002C000000}"/>
    <cellStyle name="Звичайний 7" xfId="45" xr:uid="{00000000-0005-0000-0000-00002D000000}"/>
    <cellStyle name="Звичайний 8" xfId="46" xr:uid="{00000000-0005-0000-0000-00002E000000}"/>
    <cellStyle name="Звичайний 9" xfId="47" xr:uid="{00000000-0005-0000-0000-00002F000000}"/>
    <cellStyle name="Звичайний_Додаток _ 3 зм_ни 4575" xfId="48" xr:uid="{00000000-0005-0000-0000-000030000000}"/>
    <cellStyle name="Итог" xfId="49" xr:uid="{00000000-0005-0000-0000-000031000000}"/>
    <cellStyle name="Контрольная ячейка" xfId="50" xr:uid="{00000000-0005-0000-0000-000032000000}"/>
    <cellStyle name="Название" xfId="51" xr:uid="{00000000-0005-0000-0000-000033000000}"/>
    <cellStyle name="Нейтральный" xfId="52" xr:uid="{00000000-0005-0000-0000-000034000000}"/>
    <cellStyle name="Обычный" xfId="0" builtinId="0"/>
    <cellStyle name="Обычный 2" xfId="53" xr:uid="{00000000-0005-0000-0000-000036000000}"/>
    <cellStyle name="Обычный 3" xfId="63" xr:uid="{00000000-0005-0000-0000-000037000000}"/>
    <cellStyle name="Обычный_22.12.2014" xfId="54" xr:uid="{00000000-0005-0000-0000-000038000000}"/>
    <cellStyle name="Обычный_Budj_08" xfId="55" xr:uid="{00000000-0005-0000-0000-000039000000}"/>
    <cellStyle name="Плохой" xfId="56" xr:uid="{00000000-0005-0000-0000-00003A000000}"/>
    <cellStyle name="Пояснение" xfId="57" xr:uid="{00000000-0005-0000-0000-00003B000000}"/>
    <cellStyle name="Примечание" xfId="58" xr:uid="{00000000-0005-0000-0000-00003C000000}"/>
    <cellStyle name="Связанная ячейка" xfId="59" xr:uid="{00000000-0005-0000-0000-00003D000000}"/>
    <cellStyle name="Стиль 1" xfId="60" xr:uid="{00000000-0005-0000-0000-00003E000000}"/>
    <cellStyle name="Текст предупреждения" xfId="61" xr:uid="{00000000-0005-0000-0000-00003F000000}"/>
    <cellStyle name="Хороший" xfId="62" xr:uid="{00000000-0005-0000-0000-000040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indexed="56"/>
    <pageSetUpPr fitToPage="1"/>
  </sheetPr>
  <dimension ref="A1:F35"/>
  <sheetViews>
    <sheetView showGridLines="0" topLeftCell="A3" zoomScale="73" zoomScaleNormal="73" workbookViewId="0">
      <selection activeCell="C7" sqref="C7"/>
    </sheetView>
  </sheetViews>
  <sheetFormatPr defaultColWidth="9.1640625" defaultRowHeight="12.75" customHeight="1" x14ac:dyDescent="0.2"/>
  <cols>
    <col min="1" max="1" width="13.83203125" style="1" customWidth="1"/>
    <col min="2" max="2" width="57.5" style="1" customWidth="1"/>
    <col min="3" max="3" width="19.83203125" style="1" customWidth="1"/>
    <col min="4" max="4" width="19.33203125" style="1" customWidth="1"/>
    <col min="5" max="5" width="18.33203125" style="1" customWidth="1"/>
    <col min="6" max="6" width="20.1640625" style="1" customWidth="1"/>
  </cols>
  <sheetData>
    <row r="1" spans="1:6" s="9" customFormat="1" ht="12.75" hidden="1" customHeight="1" x14ac:dyDescent="0.25"/>
    <row r="2" spans="1:6" ht="12.75" hidden="1" customHeight="1" x14ac:dyDescent="0.2"/>
    <row r="3" spans="1:6" ht="12.75" customHeight="1" x14ac:dyDescent="0.2">
      <c r="C3" s="55"/>
      <c r="E3" s="112" t="s">
        <v>176</v>
      </c>
      <c r="F3" s="69"/>
    </row>
    <row r="4" spans="1:6" ht="12.75" customHeight="1" x14ac:dyDescent="0.2">
      <c r="C4" s="55"/>
      <c r="E4" s="112" t="s">
        <v>277</v>
      </c>
      <c r="F4" s="69"/>
    </row>
    <row r="5" spans="1:6" ht="4.9000000000000004" customHeight="1" x14ac:dyDescent="0.2">
      <c r="D5" s="205"/>
      <c r="E5" s="205"/>
      <c r="F5" s="99"/>
    </row>
    <row r="6" spans="1:6" ht="16.149999999999999" customHeight="1" x14ac:dyDescent="0.2">
      <c r="C6" s="211" t="s">
        <v>390</v>
      </c>
      <c r="D6" s="211"/>
      <c r="E6" s="211"/>
      <c r="F6" s="56"/>
    </row>
    <row r="7" spans="1:6" ht="14.25" x14ac:dyDescent="0.2">
      <c r="C7" s="94"/>
      <c r="D7" s="95"/>
      <c r="E7" s="90"/>
      <c r="F7" s="56"/>
    </row>
    <row r="8" spans="1:6" ht="36" customHeight="1" x14ac:dyDescent="0.2">
      <c r="A8" s="206" t="s">
        <v>305</v>
      </c>
      <c r="B8" s="206"/>
      <c r="C8" s="206"/>
      <c r="D8" s="206"/>
      <c r="E8" s="206"/>
      <c r="F8" s="206"/>
    </row>
    <row r="9" spans="1:6" ht="20.25" x14ac:dyDescent="0.2">
      <c r="A9" s="71"/>
      <c r="B9" s="73">
        <v>1854100000</v>
      </c>
      <c r="C9" s="71"/>
      <c r="D9" s="71"/>
      <c r="E9" s="71"/>
      <c r="F9" s="71"/>
    </row>
    <row r="10" spans="1:6" ht="12.6" customHeight="1" x14ac:dyDescent="0.2">
      <c r="A10" s="71"/>
      <c r="B10" s="74" t="s">
        <v>191</v>
      </c>
      <c r="C10" s="71"/>
      <c r="D10" s="71"/>
      <c r="E10" s="71"/>
      <c r="F10" s="71"/>
    </row>
    <row r="11" spans="1:6" ht="12.75" customHeight="1" x14ac:dyDescent="0.2">
      <c r="A11" s="209"/>
      <c r="B11" s="209"/>
      <c r="C11" s="209"/>
      <c r="D11" s="209"/>
      <c r="E11" s="209"/>
      <c r="F11" s="11" t="s">
        <v>188</v>
      </c>
    </row>
    <row r="12" spans="1:6" s="4" customFormat="1" ht="24.75" customHeight="1" x14ac:dyDescent="0.2">
      <c r="A12" s="210" t="s">
        <v>42</v>
      </c>
      <c r="B12" s="210" t="s">
        <v>43</v>
      </c>
      <c r="C12" s="210" t="s">
        <v>182</v>
      </c>
      <c r="D12" s="210" t="s">
        <v>45</v>
      </c>
      <c r="E12" s="210" t="s">
        <v>46</v>
      </c>
      <c r="F12" s="210"/>
    </row>
    <row r="13" spans="1:6" s="4" customFormat="1" ht="38.25" customHeight="1" x14ac:dyDescent="0.2">
      <c r="A13" s="210"/>
      <c r="B13" s="210"/>
      <c r="C13" s="210"/>
      <c r="D13" s="210"/>
      <c r="E13" s="84" t="s">
        <v>183</v>
      </c>
      <c r="F13" s="10" t="s">
        <v>190</v>
      </c>
    </row>
    <row r="14" spans="1:6" ht="26.25" customHeight="1" x14ac:dyDescent="0.2">
      <c r="A14" s="207" t="s">
        <v>177</v>
      </c>
      <c r="B14" s="207"/>
      <c r="C14" s="207"/>
      <c r="D14" s="207"/>
      <c r="E14" s="207"/>
      <c r="F14" s="207"/>
    </row>
    <row r="15" spans="1:6" s="5" customFormat="1" ht="16.5" x14ac:dyDescent="0.25">
      <c r="A15" s="27">
        <v>200000</v>
      </c>
      <c r="B15" s="28" t="s">
        <v>99</v>
      </c>
      <c r="C15" s="85">
        <f t="shared" ref="C15:C21" si="0">SUM(D15+E15)</f>
        <v>13839600</v>
      </c>
      <c r="D15" s="30">
        <f>+D16</f>
        <v>-5585400</v>
      </c>
      <c r="E15" s="30">
        <f>+E16</f>
        <v>19425000</v>
      </c>
      <c r="F15" s="26">
        <f>SUM(F16)</f>
        <v>19425000</v>
      </c>
    </row>
    <row r="16" spans="1:6" s="6" customFormat="1" ht="35.25" customHeight="1" x14ac:dyDescent="0.25">
      <c r="A16" s="65">
        <v>208000</v>
      </c>
      <c r="B16" s="66" t="s">
        <v>100</v>
      </c>
      <c r="C16" s="85">
        <f t="shared" si="0"/>
        <v>13839600</v>
      </c>
      <c r="D16" s="30">
        <f>SUM(D20-D18+D17+D19)</f>
        <v>-5585400</v>
      </c>
      <c r="E16" s="30">
        <f>SUM(E20-E18+E17+E19)</f>
        <v>19425000</v>
      </c>
      <c r="F16" s="30">
        <f>SUM(F20-F18+F17)</f>
        <v>19425000</v>
      </c>
    </row>
    <row r="17" spans="1:6" s="6" customFormat="1" ht="20.25" customHeight="1" x14ac:dyDescent="0.25">
      <c r="A17" s="67">
        <v>208100</v>
      </c>
      <c r="B17" s="68" t="s">
        <v>232</v>
      </c>
      <c r="C17" s="85">
        <f t="shared" si="0"/>
        <v>72901668.780000001</v>
      </c>
      <c r="D17" s="202">
        <v>72347018.780000001</v>
      </c>
      <c r="E17" s="203">
        <v>554650</v>
      </c>
      <c r="F17" s="203">
        <v>0.13</v>
      </c>
    </row>
    <row r="18" spans="1:6" s="6" customFormat="1" ht="20.25" customHeight="1" x14ac:dyDescent="0.25">
      <c r="A18" s="67">
        <v>208200</v>
      </c>
      <c r="B18" s="68" t="s">
        <v>288</v>
      </c>
      <c r="C18" s="85">
        <f t="shared" si="0"/>
        <v>59062068.780000001</v>
      </c>
      <c r="D18" s="202">
        <v>58507418.780000001</v>
      </c>
      <c r="E18" s="203">
        <v>554650</v>
      </c>
      <c r="F18" s="203">
        <v>0.13</v>
      </c>
    </row>
    <row r="19" spans="1:6" s="6" customFormat="1" ht="31.5" hidden="1" x14ac:dyDescent="0.25">
      <c r="A19" s="67">
        <v>208320</v>
      </c>
      <c r="B19" s="143" t="s">
        <v>289</v>
      </c>
      <c r="C19" s="85">
        <f t="shared" si="0"/>
        <v>0</v>
      </c>
      <c r="D19" s="202"/>
      <c r="E19" s="203"/>
      <c r="F19" s="203"/>
    </row>
    <row r="20" spans="1:6" s="6" customFormat="1" ht="31.5" x14ac:dyDescent="0.25">
      <c r="A20" s="67">
        <v>208400</v>
      </c>
      <c r="B20" s="68" t="s">
        <v>101</v>
      </c>
      <c r="C20" s="85">
        <f t="shared" si="0"/>
        <v>0</v>
      </c>
      <c r="D20" s="80">
        <v>-19425000</v>
      </c>
      <c r="E20" s="34">
        <f>SUM(D20*-1)</f>
        <v>19425000</v>
      </c>
      <c r="F20" s="34">
        <f>E20</f>
        <v>19425000</v>
      </c>
    </row>
    <row r="21" spans="1:6" s="6" customFormat="1" ht="20.25" customHeight="1" x14ac:dyDescent="0.25">
      <c r="A21" s="67" t="s">
        <v>178</v>
      </c>
      <c r="B21" s="35" t="s">
        <v>179</v>
      </c>
      <c r="C21" s="85">
        <f t="shared" si="0"/>
        <v>13839600</v>
      </c>
      <c r="D21" s="45">
        <f>+D15</f>
        <v>-5585400</v>
      </c>
      <c r="E21" s="45">
        <f>+E15</f>
        <v>19425000</v>
      </c>
      <c r="F21" s="31">
        <f>F23</f>
        <v>19425000</v>
      </c>
    </row>
    <row r="22" spans="1:6" s="6" customFormat="1" ht="29.1" customHeight="1" x14ac:dyDescent="0.2">
      <c r="A22" s="208" t="s">
        <v>180</v>
      </c>
      <c r="B22" s="208"/>
      <c r="C22" s="208"/>
      <c r="D22" s="208"/>
      <c r="E22" s="208"/>
      <c r="F22" s="208"/>
    </row>
    <row r="23" spans="1:6" s="6" customFormat="1" ht="16.5" x14ac:dyDescent="0.25">
      <c r="A23" s="27">
        <v>600000</v>
      </c>
      <c r="B23" s="28" t="s">
        <v>44</v>
      </c>
      <c r="C23" s="86">
        <f t="shared" ref="C23:C29" si="1">SUM(D23+E23)</f>
        <v>13839600</v>
      </c>
      <c r="D23" s="29">
        <f>+D24</f>
        <v>-5585400</v>
      </c>
      <c r="E23" s="29">
        <f>+E24</f>
        <v>19425000</v>
      </c>
      <c r="F23" s="31">
        <f>F24</f>
        <v>19425000</v>
      </c>
    </row>
    <row r="24" spans="1:6" s="6" customFormat="1" ht="20.25" customHeight="1" x14ac:dyDescent="0.25">
      <c r="A24" s="27">
        <v>602000</v>
      </c>
      <c r="B24" s="28" t="s">
        <v>102</v>
      </c>
      <c r="C24" s="86">
        <f t="shared" si="1"/>
        <v>13839600</v>
      </c>
      <c r="D24" s="30">
        <f>SUM(D28-D26+D25+D27)</f>
        <v>-5585400</v>
      </c>
      <c r="E24" s="30">
        <f t="shared" ref="E24:F24" si="2">SUM(E28-E26+E25+E27)</f>
        <v>19425000</v>
      </c>
      <c r="F24" s="30">
        <f t="shared" si="2"/>
        <v>19425000</v>
      </c>
    </row>
    <row r="25" spans="1:6" s="6" customFormat="1" ht="20.25" customHeight="1" x14ac:dyDescent="0.25">
      <c r="A25" s="32">
        <v>602100</v>
      </c>
      <c r="B25" s="68" t="s">
        <v>232</v>
      </c>
      <c r="C25" s="86">
        <f t="shared" si="1"/>
        <v>72901668.780000001</v>
      </c>
      <c r="D25" s="29">
        <f>SUM(D17)</f>
        <v>72347018.780000001</v>
      </c>
      <c r="E25" s="29">
        <f>SUM(E17)</f>
        <v>554650</v>
      </c>
      <c r="F25" s="29">
        <f>SUM(F17)</f>
        <v>0.13</v>
      </c>
    </row>
    <row r="26" spans="1:6" s="6" customFormat="1" ht="20.25" customHeight="1" x14ac:dyDescent="0.25">
      <c r="A26" s="67">
        <v>602200</v>
      </c>
      <c r="B26" s="68" t="s">
        <v>288</v>
      </c>
      <c r="C26" s="86">
        <f t="shared" si="1"/>
        <v>59062068.780000001</v>
      </c>
      <c r="D26" s="144">
        <f>D18</f>
        <v>58507418.780000001</v>
      </c>
      <c r="E26" s="144">
        <f t="shared" ref="E26:F26" si="3">E18</f>
        <v>554650</v>
      </c>
      <c r="F26" s="144">
        <f t="shared" si="3"/>
        <v>0.13</v>
      </c>
    </row>
    <row r="27" spans="1:6" s="6" customFormat="1" ht="31.5" hidden="1" x14ac:dyDescent="0.25">
      <c r="A27" s="67">
        <v>602302</v>
      </c>
      <c r="B27" s="143" t="s">
        <v>289</v>
      </c>
      <c r="C27" s="86">
        <f t="shared" si="1"/>
        <v>0</v>
      </c>
      <c r="D27" s="144">
        <f>SUM(D19)</f>
        <v>0</v>
      </c>
      <c r="E27" s="144">
        <f t="shared" ref="E27" si="4">SUM(E19)</f>
        <v>0</v>
      </c>
      <c r="F27" s="144"/>
    </row>
    <row r="28" spans="1:6" s="6" customFormat="1" ht="38.450000000000003" customHeight="1" x14ac:dyDescent="0.25">
      <c r="A28" s="32">
        <v>602400</v>
      </c>
      <c r="B28" s="33" t="s">
        <v>101</v>
      </c>
      <c r="C28" s="86">
        <f t="shared" si="1"/>
        <v>0</v>
      </c>
      <c r="D28" s="34">
        <f>D20</f>
        <v>-19425000</v>
      </c>
      <c r="E28" s="34">
        <f>E20</f>
        <v>19425000</v>
      </c>
      <c r="F28" s="34">
        <f>F20</f>
        <v>19425000</v>
      </c>
    </row>
    <row r="29" spans="1:6" s="7" customFormat="1" ht="18.75" customHeight="1" x14ac:dyDescent="0.25">
      <c r="A29" s="36" t="s">
        <v>178</v>
      </c>
      <c r="B29" s="35" t="s">
        <v>179</v>
      </c>
      <c r="C29" s="86">
        <f t="shared" si="1"/>
        <v>13839600</v>
      </c>
      <c r="D29" s="29">
        <f>+D23</f>
        <v>-5585400</v>
      </c>
      <c r="E29" s="29">
        <f>+E23</f>
        <v>19425000</v>
      </c>
      <c r="F29" s="29">
        <f>+F23</f>
        <v>19425000</v>
      </c>
    </row>
    <row r="30" spans="1:6" s="6" customFormat="1" ht="14.25" customHeight="1" x14ac:dyDescent="0.2">
      <c r="A30" s="1"/>
      <c r="B30" s="1"/>
      <c r="C30" s="1"/>
      <c r="D30" s="1"/>
      <c r="E30" s="1"/>
      <c r="F30" s="1"/>
    </row>
    <row r="31" spans="1:6" s="123" customFormat="1" ht="18.75" customHeight="1" x14ac:dyDescent="0.3">
      <c r="A31" s="70" t="s">
        <v>357</v>
      </c>
      <c r="C31" s="122" t="s">
        <v>358</v>
      </c>
      <c r="D31" s="70"/>
      <c r="E31" s="70"/>
      <c r="F31" s="122"/>
    </row>
    <row r="32" spans="1:6" s="70" customFormat="1" ht="8.25" customHeight="1" x14ac:dyDescent="0.3">
      <c r="C32" s="113"/>
      <c r="D32" s="108"/>
    </row>
    <row r="33" spans="1:1" s="70" customFormat="1" ht="8.25" hidden="1" customHeight="1" x14ac:dyDescent="0.3"/>
    <row r="34" spans="1:1" ht="4.5" hidden="1" customHeight="1" x14ac:dyDescent="0.3">
      <c r="A34" s="111"/>
    </row>
    <row r="35" spans="1:1" ht="12.75" hidden="1" customHeight="1" x14ac:dyDescent="0.2"/>
  </sheetData>
  <mergeCells count="11">
    <mergeCell ref="D5:E5"/>
    <mergeCell ref="A8:F8"/>
    <mergeCell ref="A14:F14"/>
    <mergeCell ref="A22:F22"/>
    <mergeCell ref="A11:E11"/>
    <mergeCell ref="C12:C13"/>
    <mergeCell ref="D12:D13"/>
    <mergeCell ref="E12:F12"/>
    <mergeCell ref="B12:B13"/>
    <mergeCell ref="A12:A13"/>
    <mergeCell ref="C6:E6"/>
  </mergeCells>
  <phoneticPr fontId="3" type="noConversion"/>
  <printOptions horizontalCentered="1"/>
  <pageMargins left="1" right="0.55118110236220474" top="0.78740157480314965" bottom="0.78740157480314965" header="0.23622047244094491" footer="0.51181102362204722"/>
  <pageSetup paperSize="9" scale="64" fitToHeight="0" orientation="portrait"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indexed="49"/>
    <pageSetUpPr fitToPage="1"/>
  </sheetPr>
  <dimension ref="A1:CD114"/>
  <sheetViews>
    <sheetView showZeros="0" zoomScale="70" zoomScaleNormal="70" zoomScaleSheetLayoutView="100" workbookViewId="0">
      <pane xSplit="4" ySplit="11" topLeftCell="E96" activePane="bottomRight" state="frozen"/>
      <selection pane="topRight" activeCell="E1" sqref="E1"/>
      <selection pane="bottomLeft" activeCell="A12" sqref="A12"/>
      <selection pane="bottomRight" activeCell="L4" sqref="L4:M4"/>
    </sheetView>
  </sheetViews>
  <sheetFormatPr defaultRowHeight="12.75" x14ac:dyDescent="0.2"/>
  <cols>
    <col min="1" max="1" width="9.6640625" customWidth="1"/>
    <col min="2" max="2" width="6.6640625" customWidth="1"/>
    <col min="3" max="3" width="6.33203125" customWidth="1"/>
    <col min="4" max="4" width="119.83203125" style="39" customWidth="1"/>
    <col min="5" max="5" width="15.5" style="39" customWidth="1"/>
    <col min="6" max="6" width="15" style="39" customWidth="1"/>
    <col min="7" max="7" width="16.6640625" style="39" customWidth="1"/>
    <col min="8" max="8" width="13.83203125" style="39" customWidth="1"/>
    <col min="9" max="9" width="14.83203125" style="39" customWidth="1"/>
    <col min="10" max="10" width="14.6640625" style="39" customWidth="1"/>
    <col min="11" max="11" width="16.1640625" style="39" customWidth="1"/>
    <col min="12" max="12" width="13.5" style="39" customWidth="1"/>
    <col min="13" max="13" width="12.1640625" style="39" customWidth="1"/>
    <col min="14" max="14" width="10.5" style="39" customWidth="1"/>
    <col min="15" max="15" width="14" style="39" customWidth="1"/>
    <col min="16" max="16" width="14.6640625" style="39" customWidth="1"/>
    <col min="17" max="17" width="15.33203125" style="39" customWidth="1"/>
    <col min="18" max="18" width="13.83203125" style="39" customWidth="1"/>
    <col min="19" max="19" width="12.83203125" style="39" customWidth="1"/>
    <col min="20" max="20" width="15.1640625" style="39" customWidth="1"/>
    <col min="21" max="21" width="14" style="39" customWidth="1"/>
    <col min="22" max="22" width="13.83203125" style="39" customWidth="1"/>
    <col min="23" max="23" width="16.83203125" style="39" customWidth="1"/>
    <col min="24" max="25" width="12.83203125" style="39" customWidth="1"/>
    <col min="26" max="26" width="14.5" style="39" customWidth="1"/>
    <col min="27" max="27" width="15.33203125" style="39" customWidth="1"/>
    <col min="28" max="29" width="15" style="39" customWidth="1"/>
    <col min="30" max="30" width="14.6640625" style="39" customWidth="1"/>
    <col min="31" max="32" width="14.33203125" style="39" customWidth="1"/>
    <col min="33" max="33" width="15" style="39" customWidth="1"/>
    <col min="34" max="36" width="12.83203125" style="39" customWidth="1"/>
    <col min="37" max="37" width="14" style="39" customWidth="1"/>
    <col min="38" max="38" width="18.1640625" style="41" customWidth="1"/>
    <col min="39" max="83" width="8.83203125" customWidth="1"/>
  </cols>
  <sheetData>
    <row r="1" spans="1:82" ht="11.45" customHeight="1" x14ac:dyDescent="0.2">
      <c r="D1"/>
      <c r="E1"/>
      <c r="L1"/>
      <c r="M1"/>
      <c r="N1"/>
      <c r="O1"/>
      <c r="P1"/>
      <c r="Q1"/>
      <c r="R1"/>
      <c r="S1"/>
      <c r="T1"/>
      <c r="U1"/>
      <c r="V1"/>
      <c r="W1"/>
      <c r="X1"/>
      <c r="Y1"/>
      <c r="Z1"/>
      <c r="AA1"/>
      <c r="AB1"/>
      <c r="AC1"/>
      <c r="AD1"/>
      <c r="AE1"/>
      <c r="AF1"/>
      <c r="AG1"/>
      <c r="AH1"/>
      <c r="AI1"/>
      <c r="AJ1"/>
      <c r="AK1"/>
      <c r="AL1" s="43"/>
    </row>
    <row r="2" spans="1:82" x14ac:dyDescent="0.2">
      <c r="D2"/>
      <c r="E2"/>
      <c r="L2"/>
      <c r="M2" s="96" t="s">
        <v>175</v>
      </c>
      <c r="O2"/>
      <c r="P2"/>
      <c r="Q2"/>
      <c r="R2"/>
      <c r="S2"/>
      <c r="T2"/>
      <c r="U2"/>
      <c r="V2"/>
      <c r="W2"/>
      <c r="X2"/>
      <c r="Y2"/>
      <c r="Z2"/>
      <c r="AA2"/>
      <c r="AB2"/>
      <c r="AC2"/>
      <c r="AD2"/>
      <c r="AE2"/>
      <c r="AF2"/>
      <c r="AG2" s="96" t="s">
        <v>175</v>
      </c>
      <c r="AH2"/>
      <c r="AI2"/>
      <c r="AJ2"/>
      <c r="AK2"/>
      <c r="AL2"/>
    </row>
    <row r="3" spans="1:82" s="1" customFormat="1" ht="15.75" customHeight="1" x14ac:dyDescent="0.2">
      <c r="A3" s="12"/>
      <c r="B3" s="12"/>
      <c r="C3" s="12"/>
      <c r="E3" s="88"/>
      <c r="F3" s="38"/>
      <c r="G3" s="38"/>
      <c r="H3" s="38"/>
      <c r="I3" s="38"/>
      <c r="J3" s="38"/>
      <c r="K3" s="38"/>
      <c r="M3" s="112" t="s">
        <v>277</v>
      </c>
      <c r="AG3" s="112" t="s">
        <v>277</v>
      </c>
    </row>
    <row r="4" spans="1:82" s="1" customFormat="1" ht="14.25" customHeight="1" x14ac:dyDescent="0.2">
      <c r="A4" s="12"/>
      <c r="B4" s="12"/>
      <c r="C4" s="12"/>
      <c r="F4" s="38"/>
      <c r="G4" s="38"/>
      <c r="H4" s="38"/>
      <c r="I4" s="38"/>
      <c r="J4" s="38"/>
      <c r="K4" s="38"/>
      <c r="L4" s="212" t="s">
        <v>390</v>
      </c>
      <c r="M4" s="212"/>
      <c r="O4" s="88"/>
      <c r="P4" s="88"/>
      <c r="Q4" s="88"/>
      <c r="R4" s="88"/>
      <c r="S4" s="88"/>
      <c r="T4" s="88"/>
      <c r="U4" s="88"/>
      <c r="V4" s="88"/>
      <c r="W4" s="88"/>
      <c r="X4" s="88"/>
      <c r="Y4" s="88"/>
      <c r="Z4" s="88"/>
      <c r="AA4" s="88"/>
      <c r="AB4" s="88"/>
      <c r="AC4" s="88"/>
      <c r="AD4" s="88"/>
      <c r="AE4" s="88"/>
      <c r="AF4" s="212" t="s">
        <v>298</v>
      </c>
      <c r="AG4" s="212"/>
      <c r="AH4" s="88"/>
      <c r="AI4" s="88"/>
      <c r="AJ4" s="88"/>
      <c r="AK4" s="88"/>
      <c r="AL4" s="88"/>
    </row>
    <row r="5" spans="1:82" s="1" customFormat="1" ht="25.35" customHeight="1" x14ac:dyDescent="0.2">
      <c r="A5" s="215" t="s">
        <v>304</v>
      </c>
      <c r="B5" s="215"/>
      <c r="C5" s="215"/>
      <c r="D5" s="215"/>
      <c r="E5" s="215"/>
      <c r="F5" s="215"/>
      <c r="G5" s="215"/>
      <c r="H5" s="215"/>
      <c r="I5" s="215"/>
      <c r="J5" s="215"/>
      <c r="K5" s="215"/>
      <c r="L5" s="215"/>
      <c r="M5" s="87"/>
      <c r="N5" s="217"/>
      <c r="O5" s="217"/>
      <c r="P5" s="116"/>
      <c r="Q5" s="116"/>
      <c r="R5" s="116"/>
      <c r="S5" s="116"/>
      <c r="T5" s="116"/>
      <c r="U5" s="116"/>
      <c r="V5" s="116"/>
      <c r="W5" s="116"/>
      <c r="X5" s="116"/>
      <c r="Y5" s="116"/>
      <c r="Z5" s="219"/>
      <c r="AA5" s="219"/>
      <c r="AB5" s="219"/>
      <c r="AC5" s="219"/>
      <c r="AD5" s="219"/>
      <c r="AE5" s="116"/>
      <c r="AF5" s="116"/>
      <c r="AG5" s="116"/>
      <c r="AH5" s="116"/>
      <c r="AI5" s="116"/>
      <c r="AJ5" s="116"/>
      <c r="AK5" s="116"/>
    </row>
    <row r="6" spans="1:82" s="1" customFormat="1" ht="18.75" x14ac:dyDescent="0.3">
      <c r="A6" s="42"/>
      <c r="B6" s="19"/>
      <c r="C6" s="19"/>
      <c r="D6" s="73">
        <v>1854100000</v>
      </c>
      <c r="E6" s="73"/>
      <c r="F6" s="73"/>
      <c r="G6" s="73"/>
      <c r="H6" s="73"/>
      <c r="I6" s="73"/>
      <c r="J6" s="73"/>
      <c r="K6" s="73"/>
      <c r="L6" s="73"/>
      <c r="M6" s="73"/>
      <c r="N6" s="73"/>
      <c r="O6" s="73"/>
      <c r="P6" s="73"/>
      <c r="Q6" s="73"/>
      <c r="R6" s="73"/>
      <c r="S6" s="73"/>
      <c r="T6" s="73"/>
      <c r="U6" s="73"/>
      <c r="V6" s="73"/>
      <c r="W6" s="73"/>
      <c r="X6" s="73"/>
      <c r="Y6" s="73"/>
      <c r="Z6" s="219"/>
      <c r="AA6" s="219"/>
      <c r="AB6" s="219"/>
      <c r="AC6" s="219"/>
      <c r="AD6" s="219"/>
      <c r="AE6" s="73"/>
      <c r="AF6" s="73"/>
      <c r="AG6" s="73"/>
      <c r="AH6" s="73"/>
      <c r="AI6" s="73"/>
      <c r="AJ6" s="73"/>
      <c r="AK6" s="73"/>
    </row>
    <row r="7" spans="1:82" s="1" customFormat="1" ht="14.45" customHeight="1" x14ac:dyDescent="0.3">
      <c r="A7" s="42"/>
      <c r="B7" s="19"/>
      <c r="C7" s="19"/>
      <c r="D7" s="74" t="s">
        <v>191</v>
      </c>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62"/>
    </row>
    <row r="8" spans="1:82" s="25" customFormat="1" ht="21.75" customHeight="1" x14ac:dyDescent="0.25">
      <c r="A8" s="216" t="s">
        <v>192</v>
      </c>
      <c r="B8" s="216" t="s">
        <v>193</v>
      </c>
      <c r="C8" s="216" t="s">
        <v>194</v>
      </c>
      <c r="D8" s="218" t="s">
        <v>195</v>
      </c>
      <c r="E8" s="213" t="s">
        <v>229</v>
      </c>
      <c r="F8" s="213"/>
      <c r="G8" s="213"/>
      <c r="H8" s="213"/>
      <c r="I8" s="213"/>
      <c r="J8" s="213"/>
      <c r="K8" s="213"/>
      <c r="L8" s="213"/>
      <c r="M8" s="213"/>
      <c r="N8" s="213"/>
      <c r="O8" s="213"/>
      <c r="P8" s="213" t="s">
        <v>244</v>
      </c>
      <c r="Q8" s="213"/>
      <c r="R8" s="213"/>
      <c r="S8" s="213"/>
      <c r="T8" s="213"/>
      <c r="U8" s="213"/>
      <c r="V8" s="213"/>
      <c r="W8" s="213"/>
      <c r="X8" s="213"/>
      <c r="Y8" s="213"/>
      <c r="Z8" s="213"/>
      <c r="AA8" s="213" t="s">
        <v>373</v>
      </c>
      <c r="AB8" s="213"/>
      <c r="AC8" s="213"/>
      <c r="AD8" s="213"/>
      <c r="AE8" s="213"/>
      <c r="AF8" s="213"/>
      <c r="AG8" s="213"/>
      <c r="AH8" s="213"/>
      <c r="AI8" s="213"/>
      <c r="AJ8" s="213"/>
      <c r="AK8" s="213"/>
      <c r="AL8" s="214" t="s">
        <v>47</v>
      </c>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row>
    <row r="9" spans="1:82" s="25" customFormat="1" ht="16.5" customHeight="1" x14ac:dyDescent="0.2">
      <c r="A9" s="216"/>
      <c r="B9" s="216"/>
      <c r="C9" s="216"/>
      <c r="D9" s="218"/>
      <c r="E9" s="214" t="s">
        <v>45</v>
      </c>
      <c r="F9" s="214"/>
      <c r="G9" s="214"/>
      <c r="H9" s="214"/>
      <c r="I9" s="214"/>
      <c r="J9" s="214" t="s">
        <v>46</v>
      </c>
      <c r="K9" s="214"/>
      <c r="L9" s="214"/>
      <c r="M9" s="214"/>
      <c r="N9" s="214"/>
      <c r="O9" s="214"/>
      <c r="P9" s="214" t="s">
        <v>45</v>
      </c>
      <c r="Q9" s="214"/>
      <c r="R9" s="214"/>
      <c r="S9" s="214"/>
      <c r="T9" s="214"/>
      <c r="U9" s="214" t="s">
        <v>46</v>
      </c>
      <c r="V9" s="214"/>
      <c r="W9" s="214"/>
      <c r="X9" s="214"/>
      <c r="Y9" s="214"/>
      <c r="Z9" s="214"/>
      <c r="AA9" s="214" t="s">
        <v>45</v>
      </c>
      <c r="AB9" s="214"/>
      <c r="AC9" s="214"/>
      <c r="AD9" s="214"/>
      <c r="AE9" s="214"/>
      <c r="AF9" s="214" t="s">
        <v>46</v>
      </c>
      <c r="AG9" s="214"/>
      <c r="AH9" s="214"/>
      <c r="AI9" s="214"/>
      <c r="AJ9" s="214"/>
      <c r="AK9" s="214"/>
      <c r="AL9" s="214"/>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row>
    <row r="10" spans="1:82" s="25" customFormat="1" ht="20.25" customHeight="1" x14ac:dyDescent="0.2">
      <c r="A10" s="216"/>
      <c r="B10" s="216"/>
      <c r="C10" s="216"/>
      <c r="D10" s="218"/>
      <c r="E10" s="214" t="s">
        <v>182</v>
      </c>
      <c r="F10" s="220" t="s">
        <v>48</v>
      </c>
      <c r="G10" s="221" t="s">
        <v>49</v>
      </c>
      <c r="H10" s="221"/>
      <c r="I10" s="222" t="s">
        <v>50</v>
      </c>
      <c r="J10" s="214" t="s">
        <v>182</v>
      </c>
      <c r="K10" s="221" t="s">
        <v>230</v>
      </c>
      <c r="L10" s="220" t="s">
        <v>48</v>
      </c>
      <c r="M10" s="221" t="s">
        <v>49</v>
      </c>
      <c r="N10" s="221"/>
      <c r="O10" s="220" t="s">
        <v>50</v>
      </c>
      <c r="P10" s="214" t="s">
        <v>182</v>
      </c>
      <c r="Q10" s="220" t="s">
        <v>48</v>
      </c>
      <c r="R10" s="221" t="s">
        <v>49</v>
      </c>
      <c r="S10" s="221"/>
      <c r="T10" s="222" t="s">
        <v>50</v>
      </c>
      <c r="U10" s="214" t="s">
        <v>182</v>
      </c>
      <c r="V10" s="221" t="s">
        <v>230</v>
      </c>
      <c r="W10" s="220" t="s">
        <v>48</v>
      </c>
      <c r="X10" s="221" t="s">
        <v>49</v>
      </c>
      <c r="Y10" s="221"/>
      <c r="Z10" s="220" t="s">
        <v>50</v>
      </c>
      <c r="AA10" s="214" t="s">
        <v>182</v>
      </c>
      <c r="AB10" s="220" t="s">
        <v>48</v>
      </c>
      <c r="AC10" s="221" t="s">
        <v>49</v>
      </c>
      <c r="AD10" s="221"/>
      <c r="AE10" s="222" t="s">
        <v>50</v>
      </c>
      <c r="AF10" s="214" t="s">
        <v>182</v>
      </c>
      <c r="AG10" s="221" t="s">
        <v>230</v>
      </c>
      <c r="AH10" s="220" t="s">
        <v>48</v>
      </c>
      <c r="AI10" s="221" t="s">
        <v>49</v>
      </c>
      <c r="AJ10" s="221"/>
      <c r="AK10" s="220" t="s">
        <v>50</v>
      </c>
      <c r="AL10" s="214"/>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row>
    <row r="11" spans="1:82" s="25" customFormat="1" ht="38.25" x14ac:dyDescent="0.2">
      <c r="A11" s="216"/>
      <c r="B11" s="216"/>
      <c r="C11" s="216"/>
      <c r="D11" s="218"/>
      <c r="E11" s="214"/>
      <c r="F11" s="220"/>
      <c r="G11" s="180" t="s">
        <v>51</v>
      </c>
      <c r="H11" s="180" t="s">
        <v>52</v>
      </c>
      <c r="I11" s="222"/>
      <c r="J11" s="214"/>
      <c r="K11" s="221"/>
      <c r="L11" s="220"/>
      <c r="M11" s="180" t="s">
        <v>51</v>
      </c>
      <c r="N11" s="182" t="s">
        <v>52</v>
      </c>
      <c r="O11" s="220"/>
      <c r="P11" s="214"/>
      <c r="Q11" s="220"/>
      <c r="R11" s="180" t="s">
        <v>51</v>
      </c>
      <c r="S11" s="180" t="s">
        <v>52</v>
      </c>
      <c r="T11" s="222"/>
      <c r="U11" s="214"/>
      <c r="V11" s="221"/>
      <c r="W11" s="220"/>
      <c r="X11" s="180" t="s">
        <v>51</v>
      </c>
      <c r="Y11" s="182" t="s">
        <v>52</v>
      </c>
      <c r="Z11" s="220"/>
      <c r="AA11" s="214"/>
      <c r="AB11" s="220"/>
      <c r="AC11" s="180" t="s">
        <v>51</v>
      </c>
      <c r="AD11" s="180" t="s">
        <v>52</v>
      </c>
      <c r="AE11" s="222"/>
      <c r="AF11" s="214"/>
      <c r="AG11" s="221"/>
      <c r="AH11" s="220"/>
      <c r="AI11" s="180" t="s">
        <v>51</v>
      </c>
      <c r="AJ11" s="182" t="s">
        <v>52</v>
      </c>
      <c r="AK11" s="220"/>
      <c r="AL11" s="214"/>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row>
    <row r="12" spans="1:82" s="53" customFormat="1" ht="14.25" x14ac:dyDescent="0.2">
      <c r="A12" s="23" t="s">
        <v>160</v>
      </c>
      <c r="B12" s="23"/>
      <c r="C12" s="23"/>
      <c r="D12" s="17" t="s">
        <v>82</v>
      </c>
      <c r="E12" s="48">
        <v>53327635</v>
      </c>
      <c r="F12" s="48">
        <v>53327635</v>
      </c>
      <c r="G12" s="48">
        <v>23350600</v>
      </c>
      <c r="H12" s="48">
        <v>1895835</v>
      </c>
      <c r="I12" s="48">
        <v>0</v>
      </c>
      <c r="J12" s="48">
        <v>11540000</v>
      </c>
      <c r="K12" s="48">
        <v>11540000</v>
      </c>
      <c r="L12" s="48">
        <v>0</v>
      </c>
      <c r="M12" s="48">
        <v>0</v>
      </c>
      <c r="N12" s="48">
        <v>0</v>
      </c>
      <c r="O12" s="48">
        <v>11540000</v>
      </c>
      <c r="P12" s="48">
        <f t="shared" ref="P12:T12" si="0">SUM(P13)</f>
        <v>1317038</v>
      </c>
      <c r="Q12" s="48">
        <f t="shared" si="0"/>
        <v>1317038</v>
      </c>
      <c r="R12" s="48">
        <f t="shared" si="0"/>
        <v>0</v>
      </c>
      <c r="S12" s="48">
        <f t="shared" si="0"/>
        <v>0</v>
      </c>
      <c r="T12" s="48">
        <f t="shared" si="0"/>
        <v>0</v>
      </c>
      <c r="U12" s="48">
        <f t="shared" ref="U12:AK12" si="1">SUM(U13)</f>
        <v>0</v>
      </c>
      <c r="V12" s="48">
        <f t="shared" si="1"/>
        <v>0</v>
      </c>
      <c r="W12" s="48">
        <f t="shared" si="1"/>
        <v>0</v>
      </c>
      <c r="X12" s="48">
        <f t="shared" si="1"/>
        <v>0</v>
      </c>
      <c r="Y12" s="48">
        <f t="shared" si="1"/>
        <v>0</v>
      </c>
      <c r="Z12" s="48">
        <f t="shared" si="1"/>
        <v>0</v>
      </c>
      <c r="AA12" s="48">
        <f t="shared" si="1"/>
        <v>54644673</v>
      </c>
      <c r="AB12" s="48">
        <f t="shared" si="1"/>
        <v>54644673</v>
      </c>
      <c r="AC12" s="48">
        <f t="shared" si="1"/>
        <v>23350600</v>
      </c>
      <c r="AD12" s="48">
        <f t="shared" si="1"/>
        <v>1895835</v>
      </c>
      <c r="AE12" s="48">
        <f t="shared" si="1"/>
        <v>0</v>
      </c>
      <c r="AF12" s="48">
        <f t="shared" si="1"/>
        <v>11540000</v>
      </c>
      <c r="AG12" s="48">
        <f t="shared" si="1"/>
        <v>11540000</v>
      </c>
      <c r="AH12" s="48">
        <f t="shared" si="1"/>
        <v>0</v>
      </c>
      <c r="AI12" s="48">
        <f t="shared" si="1"/>
        <v>0</v>
      </c>
      <c r="AJ12" s="48">
        <f t="shared" si="1"/>
        <v>0</v>
      </c>
      <c r="AK12" s="48">
        <f t="shared" si="1"/>
        <v>11540000</v>
      </c>
      <c r="AL12" s="128">
        <f t="shared" ref="AL12" si="2">SUM(AL13)</f>
        <v>66184673</v>
      </c>
    </row>
    <row r="13" spans="1:82" s="52" customFormat="1" ht="14.25" x14ac:dyDescent="0.2">
      <c r="A13" s="23" t="s">
        <v>161</v>
      </c>
      <c r="B13" s="23"/>
      <c r="C13" s="23"/>
      <c r="D13" s="17" t="s">
        <v>82</v>
      </c>
      <c r="E13" s="48">
        <v>53327635</v>
      </c>
      <c r="F13" s="48">
        <v>53327635</v>
      </c>
      <c r="G13" s="48">
        <v>23350600</v>
      </c>
      <c r="H13" s="48">
        <v>1895835</v>
      </c>
      <c r="I13" s="48">
        <v>0</v>
      </c>
      <c r="J13" s="48">
        <v>11540000</v>
      </c>
      <c r="K13" s="48">
        <v>11540000</v>
      </c>
      <c r="L13" s="48">
        <v>0</v>
      </c>
      <c r="M13" s="48">
        <v>0</v>
      </c>
      <c r="N13" s="48">
        <v>0</v>
      </c>
      <c r="O13" s="48">
        <v>11540000</v>
      </c>
      <c r="P13" s="48">
        <f t="shared" ref="P13:AL13" si="3">SUM(P14:P26)</f>
        <v>1317038</v>
      </c>
      <c r="Q13" s="48">
        <f t="shared" si="3"/>
        <v>1317038</v>
      </c>
      <c r="R13" s="48">
        <f t="shared" si="3"/>
        <v>0</v>
      </c>
      <c r="S13" s="48">
        <f t="shared" si="3"/>
        <v>0</v>
      </c>
      <c r="T13" s="48">
        <f t="shared" si="3"/>
        <v>0</v>
      </c>
      <c r="U13" s="48">
        <f t="shared" si="3"/>
        <v>0</v>
      </c>
      <c r="V13" s="48">
        <f t="shared" si="3"/>
        <v>0</v>
      </c>
      <c r="W13" s="48">
        <f t="shared" si="3"/>
        <v>0</v>
      </c>
      <c r="X13" s="48">
        <f t="shared" si="3"/>
        <v>0</v>
      </c>
      <c r="Y13" s="48">
        <f t="shared" si="3"/>
        <v>0</v>
      </c>
      <c r="Z13" s="48">
        <f t="shared" si="3"/>
        <v>0</v>
      </c>
      <c r="AA13" s="48">
        <f t="shared" si="3"/>
        <v>54644673</v>
      </c>
      <c r="AB13" s="48">
        <f t="shared" si="3"/>
        <v>54644673</v>
      </c>
      <c r="AC13" s="48">
        <f t="shared" si="3"/>
        <v>23350600</v>
      </c>
      <c r="AD13" s="48">
        <f t="shared" si="3"/>
        <v>1895835</v>
      </c>
      <c r="AE13" s="48">
        <f t="shared" si="3"/>
        <v>0</v>
      </c>
      <c r="AF13" s="48">
        <f t="shared" si="3"/>
        <v>11540000</v>
      </c>
      <c r="AG13" s="48">
        <f t="shared" si="3"/>
        <v>11540000</v>
      </c>
      <c r="AH13" s="48">
        <f t="shared" si="3"/>
        <v>0</v>
      </c>
      <c r="AI13" s="48">
        <f t="shared" si="3"/>
        <v>0</v>
      </c>
      <c r="AJ13" s="48">
        <f t="shared" si="3"/>
        <v>0</v>
      </c>
      <c r="AK13" s="48">
        <f t="shared" si="3"/>
        <v>11540000</v>
      </c>
      <c r="AL13" s="128">
        <f t="shared" si="3"/>
        <v>66184673</v>
      </c>
    </row>
    <row r="14" spans="1:82" s="40" customFormat="1" ht="22.5" customHeight="1" x14ac:dyDescent="0.2">
      <c r="A14" s="63" t="s">
        <v>162</v>
      </c>
      <c r="B14" s="63" t="s">
        <v>124</v>
      </c>
      <c r="C14" s="63" t="s">
        <v>53</v>
      </c>
      <c r="D14" s="125" t="s">
        <v>204</v>
      </c>
      <c r="E14" s="131">
        <v>31638975</v>
      </c>
      <c r="F14" s="131">
        <v>31638975</v>
      </c>
      <c r="G14" s="131">
        <v>23350600</v>
      </c>
      <c r="H14" s="131">
        <v>1669175</v>
      </c>
      <c r="I14" s="131">
        <v>0</v>
      </c>
      <c r="J14" s="89">
        <v>0</v>
      </c>
      <c r="K14" s="131">
        <v>0</v>
      </c>
      <c r="L14" s="131">
        <v>0</v>
      </c>
      <c r="M14" s="131">
        <v>0</v>
      </c>
      <c r="N14" s="131">
        <v>0</v>
      </c>
      <c r="O14" s="131">
        <v>0</v>
      </c>
      <c r="P14" s="131">
        <f>SUM(Q14)</f>
        <v>0</v>
      </c>
      <c r="Q14" s="131"/>
      <c r="R14" s="131"/>
      <c r="S14" s="131"/>
      <c r="T14" s="131"/>
      <c r="U14" s="89">
        <f t="shared" ref="U14:U26" si="4">SUM(W14+Z14)</f>
        <v>0</v>
      </c>
      <c r="V14" s="131"/>
      <c r="W14" s="131"/>
      <c r="X14" s="131"/>
      <c r="Y14" s="131"/>
      <c r="Z14" s="131"/>
      <c r="AA14" s="131">
        <f>SUM(E14+P14)</f>
        <v>31638975</v>
      </c>
      <c r="AB14" s="131">
        <f t="shared" ref="AB14:AK14" si="5">SUM(F14+Q14)</f>
        <v>31638975</v>
      </c>
      <c r="AC14" s="131">
        <f t="shared" si="5"/>
        <v>23350600</v>
      </c>
      <c r="AD14" s="131">
        <f t="shared" si="5"/>
        <v>1669175</v>
      </c>
      <c r="AE14" s="131">
        <f t="shared" si="5"/>
        <v>0</v>
      </c>
      <c r="AF14" s="131">
        <f t="shared" si="5"/>
        <v>0</v>
      </c>
      <c r="AG14" s="131">
        <f t="shared" si="5"/>
        <v>0</v>
      </c>
      <c r="AH14" s="131">
        <f t="shared" si="5"/>
        <v>0</v>
      </c>
      <c r="AI14" s="131">
        <f t="shared" si="5"/>
        <v>0</v>
      </c>
      <c r="AJ14" s="131">
        <f t="shared" si="5"/>
        <v>0</v>
      </c>
      <c r="AK14" s="131">
        <f t="shared" si="5"/>
        <v>0</v>
      </c>
      <c r="AL14" s="195">
        <f>SUM(AA14+AF14)</f>
        <v>31638975</v>
      </c>
    </row>
    <row r="15" spans="1:82" s="40" customFormat="1" ht="15" x14ac:dyDescent="0.25">
      <c r="A15" s="63" t="s">
        <v>163</v>
      </c>
      <c r="B15" s="63" t="s">
        <v>80</v>
      </c>
      <c r="C15" s="63" t="s">
        <v>65</v>
      </c>
      <c r="D15" s="105" t="s">
        <v>147</v>
      </c>
      <c r="E15" s="131">
        <v>250000</v>
      </c>
      <c r="F15" s="146">
        <v>250000</v>
      </c>
      <c r="G15" s="146">
        <v>0</v>
      </c>
      <c r="H15" s="146">
        <v>0</v>
      </c>
      <c r="I15" s="146">
        <v>0</v>
      </c>
      <c r="J15" s="89">
        <v>0</v>
      </c>
      <c r="K15" s="146">
        <v>0</v>
      </c>
      <c r="L15" s="146">
        <v>0</v>
      </c>
      <c r="M15" s="146">
        <v>0</v>
      </c>
      <c r="N15" s="146">
        <v>0</v>
      </c>
      <c r="O15" s="146">
        <v>0</v>
      </c>
      <c r="P15" s="131">
        <f t="shared" ref="P15:P26" si="6">SUM(Q15)</f>
        <v>0</v>
      </c>
      <c r="Q15" s="146"/>
      <c r="R15" s="146"/>
      <c r="S15" s="146"/>
      <c r="T15" s="146"/>
      <c r="U15" s="89">
        <f>SUM(W15+Z15)</f>
        <v>0</v>
      </c>
      <c r="V15" s="146"/>
      <c r="W15" s="146"/>
      <c r="X15" s="146"/>
      <c r="Y15" s="146"/>
      <c r="Z15" s="146"/>
      <c r="AA15" s="131">
        <f t="shared" ref="AA15:AA24" si="7">SUM(E15+P15)</f>
        <v>250000</v>
      </c>
      <c r="AB15" s="131">
        <f t="shared" ref="AB15:AB24" si="8">SUM(F15+Q15)</f>
        <v>250000</v>
      </c>
      <c r="AC15" s="131">
        <f t="shared" ref="AC15:AC24" si="9">SUM(G15+R15)</f>
        <v>0</v>
      </c>
      <c r="AD15" s="131">
        <f t="shared" ref="AD15:AD24" si="10">SUM(H15+S15)</f>
        <v>0</v>
      </c>
      <c r="AE15" s="131">
        <f t="shared" ref="AE15:AE24" si="11">SUM(I15+T15)</f>
        <v>0</v>
      </c>
      <c r="AF15" s="131">
        <f t="shared" ref="AF15:AF24" si="12">SUM(J15+U15)</f>
        <v>0</v>
      </c>
      <c r="AG15" s="131">
        <f t="shared" ref="AG15:AG24" si="13">SUM(K15+V15)</f>
        <v>0</v>
      </c>
      <c r="AH15" s="131">
        <f t="shared" ref="AH15:AH24" si="14">SUM(L15+W15)</f>
        <v>0</v>
      </c>
      <c r="AI15" s="131">
        <f t="shared" ref="AI15:AI24" si="15">SUM(M15+X15)</f>
        <v>0</v>
      </c>
      <c r="AJ15" s="131">
        <f t="shared" ref="AJ15:AJ24" si="16">SUM(N15+Y15)</f>
        <v>0</v>
      </c>
      <c r="AK15" s="131">
        <f t="shared" ref="AK15:AK24" si="17">SUM(O15+Z15)</f>
        <v>0</v>
      </c>
      <c r="AL15" s="195">
        <f t="shared" ref="AL15:AL24" si="18">SUM(AA15+AF15)</f>
        <v>250000</v>
      </c>
    </row>
    <row r="16" spans="1:82" s="40" customFormat="1" ht="15" x14ac:dyDescent="0.25">
      <c r="A16" s="63" t="s">
        <v>164</v>
      </c>
      <c r="B16" s="63" t="s">
        <v>84</v>
      </c>
      <c r="C16" s="63" t="s">
        <v>62</v>
      </c>
      <c r="D16" s="106" t="s">
        <v>83</v>
      </c>
      <c r="E16" s="131">
        <v>12841700</v>
      </c>
      <c r="F16" s="147">
        <v>12841700</v>
      </c>
      <c r="G16" s="147">
        <v>0</v>
      </c>
      <c r="H16" s="147">
        <v>0</v>
      </c>
      <c r="I16" s="147">
        <v>0</v>
      </c>
      <c r="J16" s="89">
        <v>0</v>
      </c>
      <c r="K16" s="147">
        <v>0</v>
      </c>
      <c r="L16" s="147">
        <v>0</v>
      </c>
      <c r="M16" s="147">
        <v>0</v>
      </c>
      <c r="N16" s="147">
        <v>0</v>
      </c>
      <c r="O16" s="147">
        <v>0</v>
      </c>
      <c r="P16" s="131">
        <f t="shared" si="6"/>
        <v>850000</v>
      </c>
      <c r="Q16" s="147">
        <v>850000</v>
      </c>
      <c r="R16" s="147"/>
      <c r="S16" s="147"/>
      <c r="T16" s="147"/>
      <c r="U16" s="89">
        <f t="shared" si="4"/>
        <v>0</v>
      </c>
      <c r="V16" s="147"/>
      <c r="W16" s="147"/>
      <c r="X16" s="147"/>
      <c r="Y16" s="147"/>
      <c r="Z16" s="147"/>
      <c r="AA16" s="131">
        <f t="shared" si="7"/>
        <v>13691700</v>
      </c>
      <c r="AB16" s="131">
        <f t="shared" si="8"/>
        <v>13691700</v>
      </c>
      <c r="AC16" s="131">
        <f>SUM(G16+R16)</f>
        <v>0</v>
      </c>
      <c r="AD16" s="131">
        <f t="shared" si="10"/>
        <v>0</v>
      </c>
      <c r="AE16" s="131">
        <f t="shared" si="11"/>
        <v>0</v>
      </c>
      <c r="AF16" s="131">
        <f t="shared" si="12"/>
        <v>0</v>
      </c>
      <c r="AG16" s="131">
        <f t="shared" si="13"/>
        <v>0</v>
      </c>
      <c r="AH16" s="131">
        <f t="shared" si="14"/>
        <v>0</v>
      </c>
      <c r="AI16" s="131">
        <f t="shared" si="15"/>
        <v>0</v>
      </c>
      <c r="AJ16" s="131">
        <f t="shared" si="16"/>
        <v>0</v>
      </c>
      <c r="AK16" s="131">
        <f t="shared" si="17"/>
        <v>0</v>
      </c>
      <c r="AL16" s="195">
        <f t="shared" si="18"/>
        <v>13691700</v>
      </c>
    </row>
    <row r="17" spans="1:38" s="46" customFormat="1" ht="13.5" customHeight="1" x14ac:dyDescent="0.25">
      <c r="A17" s="63" t="s">
        <v>165</v>
      </c>
      <c r="B17" s="63" t="s">
        <v>37</v>
      </c>
      <c r="C17" s="63" t="s">
        <v>63</v>
      </c>
      <c r="D17" s="183" t="s">
        <v>154</v>
      </c>
      <c r="E17" s="131">
        <v>5524200</v>
      </c>
      <c r="F17" s="146">
        <v>5524200</v>
      </c>
      <c r="G17" s="146">
        <v>0</v>
      </c>
      <c r="H17" s="146">
        <v>0</v>
      </c>
      <c r="I17" s="146">
        <v>0</v>
      </c>
      <c r="J17" s="89">
        <v>0</v>
      </c>
      <c r="K17" s="146">
        <v>0</v>
      </c>
      <c r="L17" s="146">
        <v>0</v>
      </c>
      <c r="M17" s="146">
        <v>0</v>
      </c>
      <c r="N17" s="146">
        <v>0</v>
      </c>
      <c r="O17" s="146">
        <v>0</v>
      </c>
      <c r="P17" s="131">
        <f t="shared" si="6"/>
        <v>0</v>
      </c>
      <c r="Q17" s="146"/>
      <c r="R17" s="146"/>
      <c r="S17" s="146"/>
      <c r="T17" s="146"/>
      <c r="U17" s="89">
        <f t="shared" si="4"/>
        <v>0</v>
      </c>
      <c r="V17" s="146"/>
      <c r="W17" s="146"/>
      <c r="X17" s="146"/>
      <c r="Y17" s="146"/>
      <c r="Z17" s="146"/>
      <c r="AA17" s="131">
        <f t="shared" si="7"/>
        <v>5524200</v>
      </c>
      <c r="AB17" s="131">
        <f t="shared" si="8"/>
        <v>5524200</v>
      </c>
      <c r="AC17" s="131">
        <f t="shared" si="9"/>
        <v>0</v>
      </c>
      <c r="AD17" s="131">
        <f t="shared" si="10"/>
        <v>0</v>
      </c>
      <c r="AE17" s="131">
        <f t="shared" si="11"/>
        <v>0</v>
      </c>
      <c r="AF17" s="131">
        <f t="shared" si="12"/>
        <v>0</v>
      </c>
      <c r="AG17" s="131">
        <f t="shared" si="13"/>
        <v>0</v>
      </c>
      <c r="AH17" s="131">
        <f t="shared" si="14"/>
        <v>0</v>
      </c>
      <c r="AI17" s="131">
        <f t="shared" si="15"/>
        <v>0</v>
      </c>
      <c r="AJ17" s="131">
        <f t="shared" si="16"/>
        <v>0</v>
      </c>
      <c r="AK17" s="131">
        <f t="shared" si="17"/>
        <v>0</v>
      </c>
      <c r="AL17" s="195">
        <f t="shared" si="18"/>
        <v>5524200</v>
      </c>
    </row>
    <row r="18" spans="1:38" s="40" customFormat="1" ht="15" x14ac:dyDescent="0.25">
      <c r="A18" s="63" t="s">
        <v>166</v>
      </c>
      <c r="B18" s="63" t="s">
        <v>157</v>
      </c>
      <c r="C18" s="63" t="s">
        <v>223</v>
      </c>
      <c r="D18" s="183" t="s">
        <v>159</v>
      </c>
      <c r="E18" s="131">
        <v>1737000</v>
      </c>
      <c r="F18" s="146">
        <v>1737000</v>
      </c>
      <c r="G18" s="146">
        <v>0</v>
      </c>
      <c r="H18" s="146">
        <v>0</v>
      </c>
      <c r="I18" s="146">
        <v>0</v>
      </c>
      <c r="J18" s="89">
        <v>0</v>
      </c>
      <c r="K18" s="146">
        <v>0</v>
      </c>
      <c r="L18" s="146">
        <v>0</v>
      </c>
      <c r="M18" s="146">
        <v>0</v>
      </c>
      <c r="N18" s="146">
        <v>0</v>
      </c>
      <c r="O18" s="146">
        <v>0</v>
      </c>
      <c r="P18" s="131">
        <f t="shared" si="6"/>
        <v>0</v>
      </c>
      <c r="Q18" s="146"/>
      <c r="R18" s="146"/>
      <c r="S18" s="146"/>
      <c r="T18" s="146"/>
      <c r="U18" s="89">
        <f t="shared" si="4"/>
        <v>0</v>
      </c>
      <c r="V18" s="146"/>
      <c r="W18" s="146"/>
      <c r="X18" s="146"/>
      <c r="Y18" s="146"/>
      <c r="Z18" s="146"/>
      <c r="AA18" s="131">
        <f t="shared" si="7"/>
        <v>1737000</v>
      </c>
      <c r="AB18" s="131">
        <f t="shared" si="8"/>
        <v>1737000</v>
      </c>
      <c r="AC18" s="131">
        <f t="shared" si="9"/>
        <v>0</v>
      </c>
      <c r="AD18" s="131">
        <f t="shared" si="10"/>
        <v>0</v>
      </c>
      <c r="AE18" s="131">
        <f t="shared" si="11"/>
        <v>0</v>
      </c>
      <c r="AF18" s="131">
        <f t="shared" si="12"/>
        <v>0</v>
      </c>
      <c r="AG18" s="131">
        <f t="shared" si="13"/>
        <v>0</v>
      </c>
      <c r="AH18" s="131">
        <f t="shared" si="14"/>
        <v>0</v>
      </c>
      <c r="AI18" s="131">
        <f t="shared" si="15"/>
        <v>0</v>
      </c>
      <c r="AJ18" s="131">
        <f t="shared" si="16"/>
        <v>0</v>
      </c>
      <c r="AK18" s="131">
        <f t="shared" si="17"/>
        <v>0</v>
      </c>
      <c r="AL18" s="195">
        <f t="shared" si="18"/>
        <v>1737000</v>
      </c>
    </row>
    <row r="19" spans="1:38" s="40" customFormat="1" ht="18" customHeight="1" x14ac:dyDescent="0.25">
      <c r="A19" s="97" t="s">
        <v>306</v>
      </c>
      <c r="B19" s="97" t="s">
        <v>307</v>
      </c>
      <c r="C19" s="97" t="s">
        <v>223</v>
      </c>
      <c r="D19" s="174" t="s">
        <v>308</v>
      </c>
      <c r="E19" s="131">
        <v>0</v>
      </c>
      <c r="F19" s="146">
        <v>0</v>
      </c>
      <c r="G19" s="146">
        <v>0</v>
      </c>
      <c r="H19" s="146">
        <v>0</v>
      </c>
      <c r="I19" s="146">
        <v>0</v>
      </c>
      <c r="J19" s="89">
        <v>9500000</v>
      </c>
      <c r="K19" s="146">
        <v>9500000</v>
      </c>
      <c r="L19" s="146">
        <v>0</v>
      </c>
      <c r="M19" s="146">
        <v>0</v>
      </c>
      <c r="N19" s="146">
        <v>0</v>
      </c>
      <c r="O19" s="146">
        <v>9500000</v>
      </c>
      <c r="P19" s="131">
        <f t="shared" si="6"/>
        <v>0</v>
      </c>
      <c r="Q19" s="146"/>
      <c r="R19" s="146"/>
      <c r="S19" s="146"/>
      <c r="T19" s="146"/>
      <c r="U19" s="89">
        <f t="shared" si="4"/>
        <v>0</v>
      </c>
      <c r="V19" s="146"/>
      <c r="W19" s="146"/>
      <c r="X19" s="146"/>
      <c r="Y19" s="146"/>
      <c r="Z19" s="146"/>
      <c r="AA19" s="131">
        <f t="shared" ref="AA19:AA21" si="19">SUM(E19+P19)</f>
        <v>0</v>
      </c>
      <c r="AB19" s="131">
        <f t="shared" ref="AB19:AB21" si="20">SUM(F19+Q19)</f>
        <v>0</v>
      </c>
      <c r="AC19" s="131">
        <f t="shared" ref="AC19:AC21" si="21">SUM(G19+R19)</f>
        <v>0</v>
      </c>
      <c r="AD19" s="131">
        <f t="shared" ref="AD19:AD21" si="22">SUM(H19+S19)</f>
        <v>0</v>
      </c>
      <c r="AE19" s="131">
        <f t="shared" ref="AE19:AE21" si="23">SUM(I19+T19)</f>
        <v>0</v>
      </c>
      <c r="AF19" s="131">
        <f t="shared" ref="AF19:AF21" si="24">SUM(J19+U19)</f>
        <v>9500000</v>
      </c>
      <c r="AG19" s="131">
        <f t="shared" ref="AG19:AG21" si="25">SUM(K19+V19)</f>
        <v>9500000</v>
      </c>
      <c r="AH19" s="131">
        <f t="shared" ref="AH19:AH21" si="26">SUM(L19+W19)</f>
        <v>0</v>
      </c>
      <c r="AI19" s="131">
        <f t="shared" ref="AI19:AI21" si="27">SUM(M19+X19)</f>
        <v>0</v>
      </c>
      <c r="AJ19" s="131">
        <f t="shared" ref="AJ19:AJ21" si="28">SUM(N19+Y19)</f>
        <v>0</v>
      </c>
      <c r="AK19" s="131">
        <f t="shared" ref="AK19:AK21" si="29">SUM(O19+Z19)</f>
        <v>9500000</v>
      </c>
      <c r="AL19" s="195">
        <f t="shared" ref="AL19:AL21" si="30">SUM(AA19+AF19)</f>
        <v>9500000</v>
      </c>
    </row>
    <row r="20" spans="1:38" s="40" customFormat="1" ht="30" x14ac:dyDescent="0.25">
      <c r="A20" s="81" t="s">
        <v>299</v>
      </c>
      <c r="B20" s="81" t="s">
        <v>291</v>
      </c>
      <c r="C20" s="81" t="s">
        <v>70</v>
      </c>
      <c r="D20" s="174" t="s">
        <v>292</v>
      </c>
      <c r="E20" s="131">
        <v>0</v>
      </c>
      <c r="F20" s="146">
        <v>0</v>
      </c>
      <c r="G20" s="146">
        <v>0</v>
      </c>
      <c r="H20" s="146">
        <v>0</v>
      </c>
      <c r="I20" s="146">
        <v>0</v>
      </c>
      <c r="J20" s="89">
        <v>0</v>
      </c>
      <c r="K20" s="146">
        <v>0</v>
      </c>
      <c r="L20" s="146">
        <v>0</v>
      </c>
      <c r="M20" s="146">
        <v>0</v>
      </c>
      <c r="N20" s="146">
        <v>0</v>
      </c>
      <c r="O20" s="146">
        <v>0</v>
      </c>
      <c r="P20" s="131">
        <f t="shared" si="6"/>
        <v>467038</v>
      </c>
      <c r="Q20" s="146">
        <v>467038</v>
      </c>
      <c r="R20" s="146"/>
      <c r="S20" s="146"/>
      <c r="T20" s="146"/>
      <c r="U20" s="89">
        <f t="shared" si="4"/>
        <v>0</v>
      </c>
      <c r="V20" s="146"/>
      <c r="W20" s="146"/>
      <c r="X20" s="146"/>
      <c r="Y20" s="146"/>
      <c r="Z20" s="146"/>
      <c r="AA20" s="131">
        <f t="shared" si="19"/>
        <v>467038</v>
      </c>
      <c r="AB20" s="131">
        <f t="shared" si="20"/>
        <v>467038</v>
      </c>
      <c r="AC20" s="131">
        <f t="shared" si="21"/>
        <v>0</v>
      </c>
      <c r="AD20" s="131">
        <f t="shared" si="22"/>
        <v>0</v>
      </c>
      <c r="AE20" s="131">
        <f t="shared" si="23"/>
        <v>0</v>
      </c>
      <c r="AF20" s="131">
        <f t="shared" si="24"/>
        <v>0</v>
      </c>
      <c r="AG20" s="131">
        <f t="shared" si="25"/>
        <v>0</v>
      </c>
      <c r="AH20" s="131">
        <f t="shared" si="26"/>
        <v>0</v>
      </c>
      <c r="AI20" s="131">
        <f t="shared" si="27"/>
        <v>0</v>
      </c>
      <c r="AJ20" s="131">
        <f t="shared" si="28"/>
        <v>0</v>
      </c>
      <c r="AK20" s="131">
        <f t="shared" si="29"/>
        <v>0</v>
      </c>
      <c r="AL20" s="195">
        <f t="shared" si="30"/>
        <v>467038</v>
      </c>
    </row>
    <row r="21" spans="1:38" s="40" customFormat="1" ht="30" x14ac:dyDescent="0.25">
      <c r="A21" s="75" t="s">
        <v>309</v>
      </c>
      <c r="B21" s="75" t="s">
        <v>311</v>
      </c>
      <c r="C21" s="75" t="s">
        <v>54</v>
      </c>
      <c r="D21" s="153" t="s">
        <v>310</v>
      </c>
      <c r="E21" s="131">
        <v>0</v>
      </c>
      <c r="F21" s="146">
        <v>0</v>
      </c>
      <c r="G21" s="146">
        <v>0</v>
      </c>
      <c r="H21" s="146">
        <v>0</v>
      </c>
      <c r="I21" s="146">
        <v>0</v>
      </c>
      <c r="J21" s="89">
        <v>2040000</v>
      </c>
      <c r="K21" s="146">
        <v>2040000</v>
      </c>
      <c r="L21" s="146">
        <v>0</v>
      </c>
      <c r="M21" s="146">
        <v>0</v>
      </c>
      <c r="N21" s="146">
        <v>0</v>
      </c>
      <c r="O21" s="146">
        <v>2040000</v>
      </c>
      <c r="P21" s="131">
        <f t="shared" si="6"/>
        <v>0</v>
      </c>
      <c r="Q21" s="146"/>
      <c r="R21" s="146"/>
      <c r="S21" s="146"/>
      <c r="T21" s="146"/>
      <c r="U21" s="89">
        <f t="shared" si="4"/>
        <v>0</v>
      </c>
      <c r="V21" s="146"/>
      <c r="W21" s="146"/>
      <c r="X21" s="146"/>
      <c r="Y21" s="146"/>
      <c r="Z21" s="146"/>
      <c r="AA21" s="131">
        <f t="shared" si="19"/>
        <v>0</v>
      </c>
      <c r="AB21" s="131">
        <f t="shared" si="20"/>
        <v>0</v>
      </c>
      <c r="AC21" s="131">
        <f t="shared" si="21"/>
        <v>0</v>
      </c>
      <c r="AD21" s="131">
        <f t="shared" si="22"/>
        <v>0</v>
      </c>
      <c r="AE21" s="131">
        <f t="shared" si="23"/>
        <v>0</v>
      </c>
      <c r="AF21" s="131">
        <f t="shared" si="24"/>
        <v>2040000</v>
      </c>
      <c r="AG21" s="131">
        <f t="shared" si="25"/>
        <v>2040000</v>
      </c>
      <c r="AH21" s="131">
        <f t="shared" si="26"/>
        <v>0</v>
      </c>
      <c r="AI21" s="131">
        <f t="shared" si="27"/>
        <v>0</v>
      </c>
      <c r="AJ21" s="131">
        <f t="shared" si="28"/>
        <v>0</v>
      </c>
      <c r="AK21" s="131">
        <f t="shared" si="29"/>
        <v>2040000</v>
      </c>
      <c r="AL21" s="195">
        <f t="shared" si="30"/>
        <v>2040000</v>
      </c>
    </row>
    <row r="22" spans="1:38" s="40" customFormat="1" ht="15" x14ac:dyDescent="0.25">
      <c r="A22" s="76" t="s">
        <v>167</v>
      </c>
      <c r="B22" s="76" t="s">
        <v>168</v>
      </c>
      <c r="C22" s="76" t="s">
        <v>54</v>
      </c>
      <c r="D22" s="106" t="s">
        <v>169</v>
      </c>
      <c r="E22" s="131">
        <v>62500</v>
      </c>
      <c r="F22" s="147">
        <v>62500</v>
      </c>
      <c r="G22" s="147">
        <v>0</v>
      </c>
      <c r="H22" s="147">
        <v>0</v>
      </c>
      <c r="I22" s="147">
        <v>0</v>
      </c>
      <c r="J22" s="89">
        <v>0</v>
      </c>
      <c r="K22" s="147">
        <v>0</v>
      </c>
      <c r="L22" s="147">
        <v>0</v>
      </c>
      <c r="M22" s="147">
        <v>0</v>
      </c>
      <c r="N22" s="147">
        <v>0</v>
      </c>
      <c r="O22" s="147">
        <v>0</v>
      </c>
      <c r="P22" s="131">
        <f t="shared" si="6"/>
        <v>0</v>
      </c>
      <c r="Q22" s="147"/>
      <c r="R22" s="147"/>
      <c r="S22" s="147"/>
      <c r="T22" s="147"/>
      <c r="U22" s="89">
        <f t="shared" si="4"/>
        <v>0</v>
      </c>
      <c r="V22" s="147"/>
      <c r="W22" s="147"/>
      <c r="X22" s="147"/>
      <c r="Y22" s="147"/>
      <c r="Z22" s="147"/>
      <c r="AA22" s="131">
        <f t="shared" si="7"/>
        <v>62500</v>
      </c>
      <c r="AB22" s="131">
        <f t="shared" si="8"/>
        <v>62500</v>
      </c>
      <c r="AC22" s="131">
        <f t="shared" si="9"/>
        <v>0</v>
      </c>
      <c r="AD22" s="131">
        <f t="shared" si="10"/>
        <v>0</v>
      </c>
      <c r="AE22" s="131">
        <f t="shared" si="11"/>
        <v>0</v>
      </c>
      <c r="AF22" s="131">
        <f t="shared" si="12"/>
        <v>0</v>
      </c>
      <c r="AG22" s="131">
        <f t="shared" si="13"/>
        <v>0</v>
      </c>
      <c r="AH22" s="131">
        <f t="shared" si="14"/>
        <v>0</v>
      </c>
      <c r="AI22" s="131">
        <f t="shared" si="15"/>
        <v>0</v>
      </c>
      <c r="AJ22" s="131">
        <f t="shared" si="16"/>
        <v>0</v>
      </c>
      <c r="AK22" s="131">
        <f t="shared" si="17"/>
        <v>0</v>
      </c>
      <c r="AL22" s="195">
        <f t="shared" si="18"/>
        <v>62500</v>
      </c>
    </row>
    <row r="23" spans="1:38" s="40" customFormat="1" ht="15" x14ac:dyDescent="0.25">
      <c r="A23" s="63" t="s">
        <v>198</v>
      </c>
      <c r="B23" s="63" t="s">
        <v>30</v>
      </c>
      <c r="C23" s="63" t="s">
        <v>113</v>
      </c>
      <c r="D23" s="105" t="s">
        <v>146</v>
      </c>
      <c r="E23" s="131">
        <v>336760</v>
      </c>
      <c r="F23" s="146">
        <v>336760</v>
      </c>
      <c r="G23" s="146">
        <v>0</v>
      </c>
      <c r="H23" s="146">
        <v>80160</v>
      </c>
      <c r="I23" s="146">
        <v>0</v>
      </c>
      <c r="J23" s="89">
        <v>0</v>
      </c>
      <c r="K23" s="146">
        <v>0</v>
      </c>
      <c r="L23" s="146">
        <v>0</v>
      </c>
      <c r="M23" s="146">
        <v>0</v>
      </c>
      <c r="N23" s="146">
        <v>0</v>
      </c>
      <c r="O23" s="146">
        <v>0</v>
      </c>
      <c r="P23" s="131">
        <f t="shared" si="6"/>
        <v>0</v>
      </c>
      <c r="Q23" s="146"/>
      <c r="R23" s="146"/>
      <c r="S23" s="146"/>
      <c r="T23" s="146"/>
      <c r="U23" s="89">
        <f t="shared" si="4"/>
        <v>0</v>
      </c>
      <c r="V23" s="146"/>
      <c r="W23" s="146"/>
      <c r="X23" s="146"/>
      <c r="Y23" s="146"/>
      <c r="Z23" s="146"/>
      <c r="AA23" s="131">
        <f t="shared" si="7"/>
        <v>336760</v>
      </c>
      <c r="AB23" s="131">
        <f t="shared" si="8"/>
        <v>336760</v>
      </c>
      <c r="AC23" s="131">
        <f t="shared" si="9"/>
        <v>0</v>
      </c>
      <c r="AD23" s="131">
        <f t="shared" si="10"/>
        <v>80160</v>
      </c>
      <c r="AE23" s="131">
        <f t="shared" si="11"/>
        <v>0</v>
      </c>
      <c r="AF23" s="131">
        <f t="shared" si="12"/>
        <v>0</v>
      </c>
      <c r="AG23" s="131">
        <f t="shared" si="13"/>
        <v>0</v>
      </c>
      <c r="AH23" s="131">
        <f t="shared" si="14"/>
        <v>0</v>
      </c>
      <c r="AI23" s="131">
        <f t="shared" si="15"/>
        <v>0</v>
      </c>
      <c r="AJ23" s="131">
        <f t="shared" si="16"/>
        <v>0</v>
      </c>
      <c r="AK23" s="131">
        <f t="shared" si="17"/>
        <v>0</v>
      </c>
      <c r="AL23" s="195">
        <f t="shared" si="18"/>
        <v>336760</v>
      </c>
    </row>
    <row r="24" spans="1:38" s="47" customFormat="1" ht="15" x14ac:dyDescent="0.25">
      <c r="A24" s="63" t="s">
        <v>172</v>
      </c>
      <c r="B24" s="63" t="s">
        <v>173</v>
      </c>
      <c r="C24" s="63" t="s">
        <v>150</v>
      </c>
      <c r="D24" s="184" t="s">
        <v>174</v>
      </c>
      <c r="E24" s="131">
        <v>500000</v>
      </c>
      <c r="F24" s="146">
        <v>500000</v>
      </c>
      <c r="G24" s="146">
        <v>0</v>
      </c>
      <c r="H24" s="146">
        <v>0</v>
      </c>
      <c r="I24" s="146">
        <v>0</v>
      </c>
      <c r="J24" s="89">
        <v>0</v>
      </c>
      <c r="K24" s="146">
        <v>0</v>
      </c>
      <c r="L24" s="146">
        <v>0</v>
      </c>
      <c r="M24" s="146">
        <v>0</v>
      </c>
      <c r="N24" s="146">
        <v>0</v>
      </c>
      <c r="O24" s="146">
        <v>0</v>
      </c>
      <c r="P24" s="131">
        <f t="shared" si="6"/>
        <v>0</v>
      </c>
      <c r="Q24" s="146"/>
      <c r="R24" s="146"/>
      <c r="S24" s="146"/>
      <c r="T24" s="146"/>
      <c r="U24" s="89">
        <f t="shared" si="4"/>
        <v>0</v>
      </c>
      <c r="V24" s="146"/>
      <c r="W24" s="146"/>
      <c r="X24" s="146"/>
      <c r="Y24" s="146"/>
      <c r="Z24" s="146"/>
      <c r="AA24" s="131">
        <f t="shared" si="7"/>
        <v>500000</v>
      </c>
      <c r="AB24" s="131">
        <f t="shared" si="8"/>
        <v>500000</v>
      </c>
      <c r="AC24" s="131">
        <f t="shared" si="9"/>
        <v>0</v>
      </c>
      <c r="AD24" s="131">
        <f t="shared" si="10"/>
        <v>0</v>
      </c>
      <c r="AE24" s="131">
        <f t="shared" si="11"/>
        <v>0</v>
      </c>
      <c r="AF24" s="131">
        <f t="shared" si="12"/>
        <v>0</v>
      </c>
      <c r="AG24" s="131">
        <f t="shared" si="13"/>
        <v>0</v>
      </c>
      <c r="AH24" s="131">
        <f t="shared" si="14"/>
        <v>0</v>
      </c>
      <c r="AI24" s="131">
        <f t="shared" si="15"/>
        <v>0</v>
      </c>
      <c r="AJ24" s="131">
        <f t="shared" si="16"/>
        <v>0</v>
      </c>
      <c r="AK24" s="131">
        <f t="shared" si="17"/>
        <v>0</v>
      </c>
      <c r="AL24" s="195">
        <f t="shared" si="18"/>
        <v>500000</v>
      </c>
    </row>
    <row r="25" spans="1:38" s="40" customFormat="1" ht="15" x14ac:dyDescent="0.25">
      <c r="A25" s="63" t="s">
        <v>171</v>
      </c>
      <c r="B25" s="63" t="s">
        <v>148</v>
      </c>
      <c r="C25" s="63" t="s">
        <v>150</v>
      </c>
      <c r="D25" s="185" t="s">
        <v>149</v>
      </c>
      <c r="E25" s="131">
        <v>27500</v>
      </c>
      <c r="F25" s="131">
        <v>27500</v>
      </c>
      <c r="G25" s="131">
        <v>0</v>
      </c>
      <c r="H25" s="131">
        <v>27500</v>
      </c>
      <c r="I25" s="131">
        <v>0</v>
      </c>
      <c r="J25" s="89">
        <v>0</v>
      </c>
      <c r="K25" s="131">
        <v>0</v>
      </c>
      <c r="L25" s="131">
        <v>0</v>
      </c>
      <c r="M25" s="131">
        <v>0</v>
      </c>
      <c r="N25" s="131">
        <v>0</v>
      </c>
      <c r="O25" s="131">
        <v>0</v>
      </c>
      <c r="P25" s="131">
        <f t="shared" si="6"/>
        <v>0</v>
      </c>
      <c r="Q25" s="131"/>
      <c r="R25" s="131"/>
      <c r="S25" s="131"/>
      <c r="T25" s="131"/>
      <c r="U25" s="89">
        <f>SUM(W25+Z25)</f>
        <v>0</v>
      </c>
      <c r="V25" s="131"/>
      <c r="W25" s="131"/>
      <c r="X25" s="131"/>
      <c r="Y25" s="131"/>
      <c r="Z25" s="131"/>
      <c r="AA25" s="131">
        <f t="shared" ref="AA25:AK25" si="31">SUM(E25+P25)</f>
        <v>27500</v>
      </c>
      <c r="AB25" s="131">
        <f t="shared" si="31"/>
        <v>27500</v>
      </c>
      <c r="AC25" s="131">
        <f t="shared" si="31"/>
        <v>0</v>
      </c>
      <c r="AD25" s="131">
        <f t="shared" si="31"/>
        <v>27500</v>
      </c>
      <c r="AE25" s="131">
        <f t="shared" si="31"/>
        <v>0</v>
      </c>
      <c r="AF25" s="131">
        <f t="shared" si="31"/>
        <v>0</v>
      </c>
      <c r="AG25" s="131">
        <f t="shared" si="31"/>
        <v>0</v>
      </c>
      <c r="AH25" s="131">
        <f t="shared" si="31"/>
        <v>0</v>
      </c>
      <c r="AI25" s="131">
        <f t="shared" si="31"/>
        <v>0</v>
      </c>
      <c r="AJ25" s="131">
        <f t="shared" si="31"/>
        <v>0</v>
      </c>
      <c r="AK25" s="131">
        <f t="shared" si="31"/>
        <v>0</v>
      </c>
      <c r="AL25" s="195">
        <f>SUM(AA25+AF25)</f>
        <v>27500</v>
      </c>
    </row>
    <row r="26" spans="1:38" s="47" customFormat="1" ht="15" x14ac:dyDescent="0.25">
      <c r="A26" s="63" t="s">
        <v>245</v>
      </c>
      <c r="B26" s="76" t="s">
        <v>246</v>
      </c>
      <c r="C26" s="76" t="s">
        <v>150</v>
      </c>
      <c r="D26" s="186" t="s">
        <v>247</v>
      </c>
      <c r="E26" s="131">
        <v>409000</v>
      </c>
      <c r="F26" s="146">
        <v>409000</v>
      </c>
      <c r="G26" s="146">
        <v>0</v>
      </c>
      <c r="H26" s="146">
        <v>119000</v>
      </c>
      <c r="I26" s="146">
        <v>0</v>
      </c>
      <c r="J26" s="89">
        <v>0</v>
      </c>
      <c r="K26" s="146">
        <v>0</v>
      </c>
      <c r="L26" s="146">
        <v>0</v>
      </c>
      <c r="M26" s="146">
        <v>0</v>
      </c>
      <c r="N26" s="146">
        <v>0</v>
      </c>
      <c r="O26" s="146">
        <v>0</v>
      </c>
      <c r="P26" s="131">
        <f t="shared" si="6"/>
        <v>0</v>
      </c>
      <c r="Q26" s="146"/>
      <c r="R26" s="146"/>
      <c r="S26" s="146"/>
      <c r="T26" s="146"/>
      <c r="U26" s="89">
        <f t="shared" si="4"/>
        <v>0</v>
      </c>
      <c r="V26" s="146"/>
      <c r="W26" s="146"/>
      <c r="X26" s="146"/>
      <c r="Y26" s="146"/>
      <c r="Z26" s="146"/>
      <c r="AA26" s="131">
        <f t="shared" ref="AA26" si="32">SUM(E26+P26)</f>
        <v>409000</v>
      </c>
      <c r="AB26" s="131">
        <f t="shared" ref="AB26" si="33">SUM(F26+Q26)</f>
        <v>409000</v>
      </c>
      <c r="AC26" s="131">
        <f t="shared" ref="AC26" si="34">SUM(G26+R26)</f>
        <v>0</v>
      </c>
      <c r="AD26" s="131">
        <f t="shared" ref="AD26" si="35">SUM(H26+S26)</f>
        <v>119000</v>
      </c>
      <c r="AE26" s="131">
        <f t="shared" ref="AE26" si="36">SUM(I26+T26)</f>
        <v>0</v>
      </c>
      <c r="AF26" s="131">
        <f t="shared" ref="AF26" si="37">SUM(J26+U26)</f>
        <v>0</v>
      </c>
      <c r="AG26" s="131">
        <f t="shared" ref="AG26" si="38">SUM(K26+V26)</f>
        <v>0</v>
      </c>
      <c r="AH26" s="131">
        <f t="shared" ref="AH26" si="39">SUM(L26+W26)</f>
        <v>0</v>
      </c>
      <c r="AI26" s="131">
        <f t="shared" ref="AI26" si="40">SUM(M26+X26)</f>
        <v>0</v>
      </c>
      <c r="AJ26" s="131">
        <f t="shared" ref="AJ26" si="41">SUM(N26+Y26)</f>
        <v>0</v>
      </c>
      <c r="AK26" s="131">
        <f t="shared" ref="AK26" si="42">SUM(O26+Z26)</f>
        <v>0</v>
      </c>
      <c r="AL26" s="195">
        <f t="shared" ref="AL26" si="43">SUM(AA26+AF26)</f>
        <v>409000</v>
      </c>
    </row>
    <row r="27" spans="1:38" s="52" customFormat="1" ht="14.25" x14ac:dyDescent="0.2">
      <c r="A27" s="24" t="s">
        <v>114</v>
      </c>
      <c r="B27" s="24"/>
      <c r="C27" s="24"/>
      <c r="D27" s="187" t="s">
        <v>88</v>
      </c>
      <c r="E27" s="49">
        <v>189808903</v>
      </c>
      <c r="F27" s="49">
        <v>189808903</v>
      </c>
      <c r="G27" s="49">
        <v>129690178</v>
      </c>
      <c r="H27" s="49">
        <v>18007877</v>
      </c>
      <c r="I27" s="49">
        <v>0</v>
      </c>
      <c r="J27" s="49">
        <v>4098700</v>
      </c>
      <c r="K27" s="49">
        <v>2400000</v>
      </c>
      <c r="L27" s="49">
        <v>1698700</v>
      </c>
      <c r="M27" s="49">
        <v>0</v>
      </c>
      <c r="N27" s="49">
        <v>0</v>
      </c>
      <c r="O27" s="49">
        <v>2400000</v>
      </c>
      <c r="P27" s="49">
        <f t="shared" ref="P27:T27" si="44">SUM(P28)</f>
        <v>9140300</v>
      </c>
      <c r="Q27" s="49">
        <f t="shared" si="44"/>
        <v>9140300</v>
      </c>
      <c r="R27" s="49">
        <f t="shared" si="44"/>
        <v>7492650</v>
      </c>
      <c r="S27" s="49">
        <f t="shared" si="44"/>
        <v>0</v>
      </c>
      <c r="T27" s="49">
        <f t="shared" si="44"/>
        <v>0</v>
      </c>
      <c r="U27" s="49">
        <f t="shared" ref="U27" si="45">SUM(U28)</f>
        <v>303800</v>
      </c>
      <c r="V27" s="49">
        <f t="shared" ref="V27" si="46">SUM(V28)</f>
        <v>0</v>
      </c>
      <c r="W27" s="49">
        <f t="shared" ref="W27" si="47">SUM(W28)</f>
        <v>303800</v>
      </c>
      <c r="X27" s="49">
        <f t="shared" ref="X27" si="48">SUM(X28)</f>
        <v>0</v>
      </c>
      <c r="Y27" s="49">
        <f t="shared" ref="Y27" si="49">SUM(Y28)</f>
        <v>0</v>
      </c>
      <c r="Z27" s="49">
        <f t="shared" ref="Z27" si="50">SUM(Z28)</f>
        <v>0</v>
      </c>
      <c r="AA27" s="49">
        <f t="shared" ref="AA27" si="51">SUM(AA28)</f>
        <v>198949203</v>
      </c>
      <c r="AB27" s="49">
        <f t="shared" ref="AB27" si="52">SUM(AB28)</f>
        <v>198949203</v>
      </c>
      <c r="AC27" s="49">
        <f t="shared" ref="AC27" si="53">SUM(AC28)</f>
        <v>137182828</v>
      </c>
      <c r="AD27" s="49">
        <f t="shared" ref="AD27" si="54">SUM(AD28)</f>
        <v>18007877</v>
      </c>
      <c r="AE27" s="49">
        <f t="shared" ref="AE27" si="55">SUM(AE28)</f>
        <v>0</v>
      </c>
      <c r="AF27" s="49">
        <f t="shared" ref="AF27" si="56">SUM(AF28)</f>
        <v>4402500</v>
      </c>
      <c r="AG27" s="49">
        <f t="shared" ref="AG27" si="57">SUM(AG28)</f>
        <v>2400000</v>
      </c>
      <c r="AH27" s="49">
        <f t="shared" ref="AH27" si="58">SUM(AH28)</f>
        <v>2002500</v>
      </c>
      <c r="AI27" s="49">
        <f t="shared" ref="AI27" si="59">SUM(AI28)</f>
        <v>0</v>
      </c>
      <c r="AJ27" s="49">
        <f t="shared" ref="AJ27" si="60">SUM(AJ28)</f>
        <v>0</v>
      </c>
      <c r="AK27" s="49">
        <f t="shared" ref="AK27" si="61">SUM(AK28)</f>
        <v>2400000</v>
      </c>
      <c r="AL27" s="49">
        <f t="shared" ref="AL27" si="62">SUM(AL28)</f>
        <v>203351703</v>
      </c>
    </row>
    <row r="28" spans="1:38" s="52" customFormat="1" ht="14.25" x14ac:dyDescent="0.2">
      <c r="A28" s="24" t="s">
        <v>115</v>
      </c>
      <c r="B28" s="24"/>
      <c r="C28" s="24"/>
      <c r="D28" s="187" t="s">
        <v>88</v>
      </c>
      <c r="E28" s="49">
        <v>189808903</v>
      </c>
      <c r="F28" s="49">
        <v>189808903</v>
      </c>
      <c r="G28" s="49">
        <v>129690178</v>
      </c>
      <c r="H28" s="49">
        <v>18007877</v>
      </c>
      <c r="I28" s="49">
        <v>0</v>
      </c>
      <c r="J28" s="49">
        <v>4098700</v>
      </c>
      <c r="K28" s="49">
        <v>2400000</v>
      </c>
      <c r="L28" s="49">
        <v>1698700</v>
      </c>
      <c r="M28" s="49">
        <v>0</v>
      </c>
      <c r="N28" s="49">
        <v>0</v>
      </c>
      <c r="O28" s="49">
        <v>2400000</v>
      </c>
      <c r="P28" s="49">
        <f t="shared" ref="P28:AL28" si="63">SUM(P29:P45)</f>
        <v>9140300</v>
      </c>
      <c r="Q28" s="49">
        <f t="shared" si="63"/>
        <v>9140300</v>
      </c>
      <c r="R28" s="49">
        <f t="shared" si="63"/>
        <v>7492650</v>
      </c>
      <c r="S28" s="49">
        <f t="shared" si="63"/>
        <v>0</v>
      </c>
      <c r="T28" s="49">
        <f t="shared" si="63"/>
        <v>0</v>
      </c>
      <c r="U28" s="49">
        <f t="shared" si="63"/>
        <v>303800</v>
      </c>
      <c r="V28" s="49">
        <f t="shared" si="63"/>
        <v>0</v>
      </c>
      <c r="W28" s="49">
        <f t="shared" si="63"/>
        <v>303800</v>
      </c>
      <c r="X28" s="49">
        <f t="shared" si="63"/>
        <v>0</v>
      </c>
      <c r="Y28" s="49">
        <f t="shared" si="63"/>
        <v>0</v>
      </c>
      <c r="Z28" s="49">
        <f t="shared" si="63"/>
        <v>0</v>
      </c>
      <c r="AA28" s="49">
        <f t="shared" si="63"/>
        <v>198949203</v>
      </c>
      <c r="AB28" s="49">
        <f t="shared" si="63"/>
        <v>198949203</v>
      </c>
      <c r="AC28" s="49">
        <f t="shared" si="63"/>
        <v>137182828</v>
      </c>
      <c r="AD28" s="49">
        <f t="shared" si="63"/>
        <v>18007877</v>
      </c>
      <c r="AE28" s="49">
        <f t="shared" si="63"/>
        <v>0</v>
      </c>
      <c r="AF28" s="49">
        <f t="shared" si="63"/>
        <v>4402500</v>
      </c>
      <c r="AG28" s="49">
        <f t="shared" si="63"/>
        <v>2400000</v>
      </c>
      <c r="AH28" s="49">
        <f t="shared" si="63"/>
        <v>2002500</v>
      </c>
      <c r="AI28" s="49">
        <f t="shared" si="63"/>
        <v>0</v>
      </c>
      <c r="AJ28" s="49">
        <f t="shared" si="63"/>
        <v>0</v>
      </c>
      <c r="AK28" s="49">
        <f t="shared" si="63"/>
        <v>2400000</v>
      </c>
      <c r="AL28" s="49">
        <f t="shared" si="63"/>
        <v>203351703</v>
      </c>
    </row>
    <row r="29" spans="1:38" s="40" customFormat="1" ht="17.25" customHeight="1" x14ac:dyDescent="0.2">
      <c r="A29" s="64" t="s">
        <v>15</v>
      </c>
      <c r="B29" s="64" t="s">
        <v>124</v>
      </c>
      <c r="C29" s="64" t="s">
        <v>53</v>
      </c>
      <c r="D29" s="125" t="s">
        <v>204</v>
      </c>
      <c r="E29" s="131">
        <v>1857164</v>
      </c>
      <c r="F29" s="131">
        <v>1857164</v>
      </c>
      <c r="G29" s="131">
        <v>1414011</v>
      </c>
      <c r="H29" s="131">
        <v>83091</v>
      </c>
      <c r="I29" s="131">
        <v>0</v>
      </c>
      <c r="J29" s="89">
        <v>0</v>
      </c>
      <c r="K29" s="131">
        <v>0</v>
      </c>
      <c r="L29" s="131">
        <v>0</v>
      </c>
      <c r="M29" s="131">
        <v>0</v>
      </c>
      <c r="N29" s="131">
        <v>0</v>
      </c>
      <c r="O29" s="131">
        <v>0</v>
      </c>
      <c r="P29" s="131">
        <f>SUM(Q29)</f>
        <v>0</v>
      </c>
      <c r="Q29" s="131"/>
      <c r="R29" s="131"/>
      <c r="S29" s="131"/>
      <c r="T29" s="131"/>
      <c r="U29" s="89">
        <f t="shared" ref="U29:U45" si="64">SUM(W29+Z29)</f>
        <v>0</v>
      </c>
      <c r="V29" s="131"/>
      <c r="W29" s="131"/>
      <c r="X29" s="131"/>
      <c r="Y29" s="131"/>
      <c r="Z29" s="131"/>
      <c r="AA29" s="131">
        <f t="shared" ref="AA29:AA38" si="65">SUM(E29+P29)</f>
        <v>1857164</v>
      </c>
      <c r="AB29" s="131">
        <f t="shared" ref="AB29:AB38" si="66">SUM(F29+Q29)</f>
        <v>1857164</v>
      </c>
      <c r="AC29" s="131">
        <f t="shared" ref="AC29:AC38" si="67">SUM(G29+R29)</f>
        <v>1414011</v>
      </c>
      <c r="AD29" s="131">
        <f t="shared" ref="AD29:AD38" si="68">SUM(H29+S29)</f>
        <v>83091</v>
      </c>
      <c r="AE29" s="131">
        <f t="shared" ref="AE29:AE38" si="69">SUM(I29+T29)</f>
        <v>0</v>
      </c>
      <c r="AF29" s="131">
        <f t="shared" ref="AF29:AF38" si="70">SUM(J29+U29)</f>
        <v>0</v>
      </c>
      <c r="AG29" s="131">
        <f t="shared" ref="AG29:AG38" si="71">SUM(K29+V29)</f>
        <v>0</v>
      </c>
      <c r="AH29" s="131">
        <f t="shared" ref="AH29:AH38" si="72">SUM(L29+W29)</f>
        <v>0</v>
      </c>
      <c r="AI29" s="131">
        <f t="shared" ref="AI29:AI38" si="73">SUM(M29+X29)</f>
        <v>0</v>
      </c>
      <c r="AJ29" s="131">
        <f t="shared" ref="AJ29:AJ38" si="74">SUM(N29+Y29)</f>
        <v>0</v>
      </c>
      <c r="AK29" s="131">
        <f t="shared" ref="AK29:AK38" si="75">SUM(O29+Z29)</f>
        <v>0</v>
      </c>
      <c r="AL29" s="195">
        <f t="shared" ref="AL29:AL38" si="76">SUM(AA29+AF29)</f>
        <v>1857164</v>
      </c>
    </row>
    <row r="30" spans="1:38" s="40" customFormat="1" ht="15" x14ac:dyDescent="0.25">
      <c r="A30" s="75" t="s">
        <v>125</v>
      </c>
      <c r="B30" s="75" t="s">
        <v>73</v>
      </c>
      <c r="C30" s="75" t="s">
        <v>66</v>
      </c>
      <c r="D30" s="106" t="s">
        <v>126</v>
      </c>
      <c r="E30" s="131">
        <v>42089965</v>
      </c>
      <c r="F30" s="147">
        <v>42089965</v>
      </c>
      <c r="G30" s="147">
        <v>28316155</v>
      </c>
      <c r="H30" s="147">
        <v>4905454</v>
      </c>
      <c r="I30" s="147">
        <v>0</v>
      </c>
      <c r="J30" s="89">
        <v>391200</v>
      </c>
      <c r="K30" s="147">
        <v>0</v>
      </c>
      <c r="L30" s="147">
        <v>391200</v>
      </c>
      <c r="M30" s="147">
        <v>0</v>
      </c>
      <c r="N30" s="147">
        <v>0</v>
      </c>
      <c r="O30" s="147">
        <v>0</v>
      </c>
      <c r="P30" s="131">
        <f t="shared" ref="P30:P45" si="77">SUM(Q30)</f>
        <v>5330364</v>
      </c>
      <c r="Q30" s="147">
        <v>5330364</v>
      </c>
      <c r="R30" s="147">
        <v>4369536</v>
      </c>
      <c r="S30" s="147"/>
      <c r="T30" s="147"/>
      <c r="U30" s="89">
        <f t="shared" si="64"/>
        <v>0</v>
      </c>
      <c r="V30" s="147"/>
      <c r="W30" s="147"/>
      <c r="X30" s="147"/>
      <c r="Y30" s="147"/>
      <c r="Z30" s="147"/>
      <c r="AA30" s="131">
        <f t="shared" si="65"/>
        <v>47420329</v>
      </c>
      <c r="AB30" s="131">
        <f t="shared" si="66"/>
        <v>47420329</v>
      </c>
      <c r="AC30" s="131">
        <f t="shared" si="67"/>
        <v>32685691</v>
      </c>
      <c r="AD30" s="131">
        <f t="shared" si="68"/>
        <v>4905454</v>
      </c>
      <c r="AE30" s="131">
        <f t="shared" si="69"/>
        <v>0</v>
      </c>
      <c r="AF30" s="131">
        <f t="shared" si="70"/>
        <v>391200</v>
      </c>
      <c r="AG30" s="131">
        <f t="shared" si="71"/>
        <v>0</v>
      </c>
      <c r="AH30" s="131">
        <f t="shared" si="72"/>
        <v>391200</v>
      </c>
      <c r="AI30" s="131">
        <f t="shared" si="73"/>
        <v>0</v>
      </c>
      <c r="AJ30" s="131">
        <f t="shared" si="74"/>
        <v>0</v>
      </c>
      <c r="AK30" s="131">
        <f t="shared" si="75"/>
        <v>0</v>
      </c>
      <c r="AL30" s="195">
        <f t="shared" si="76"/>
        <v>47811529</v>
      </c>
    </row>
    <row r="31" spans="1:38" s="40" customFormat="1" ht="15.75" customHeight="1" x14ac:dyDescent="0.25">
      <c r="A31" s="75" t="s">
        <v>205</v>
      </c>
      <c r="B31" s="75" t="s">
        <v>206</v>
      </c>
      <c r="C31" s="75" t="s">
        <v>67</v>
      </c>
      <c r="D31" s="106" t="s">
        <v>242</v>
      </c>
      <c r="E31" s="131">
        <v>45877565</v>
      </c>
      <c r="F31" s="147">
        <v>45877565</v>
      </c>
      <c r="G31" s="147">
        <v>24331640</v>
      </c>
      <c r="H31" s="147">
        <v>11479148</v>
      </c>
      <c r="I31" s="147">
        <v>0</v>
      </c>
      <c r="J31" s="89">
        <v>1307500</v>
      </c>
      <c r="K31" s="147">
        <v>0</v>
      </c>
      <c r="L31" s="147">
        <v>1307500</v>
      </c>
      <c r="M31" s="147">
        <v>0</v>
      </c>
      <c r="N31" s="147">
        <v>0</v>
      </c>
      <c r="O31" s="147">
        <v>0</v>
      </c>
      <c r="P31" s="131">
        <f t="shared" si="77"/>
        <v>784936</v>
      </c>
      <c r="Q31" s="147">
        <v>784936</v>
      </c>
      <c r="R31" s="147">
        <v>643014</v>
      </c>
      <c r="S31" s="147"/>
      <c r="T31" s="147"/>
      <c r="U31" s="89">
        <f t="shared" si="64"/>
        <v>0</v>
      </c>
      <c r="V31" s="147"/>
      <c r="W31" s="147"/>
      <c r="X31" s="147"/>
      <c r="Y31" s="147"/>
      <c r="Z31" s="147"/>
      <c r="AA31" s="131">
        <f t="shared" si="65"/>
        <v>46662501</v>
      </c>
      <c r="AB31" s="131">
        <f t="shared" si="66"/>
        <v>46662501</v>
      </c>
      <c r="AC31" s="131">
        <f t="shared" si="67"/>
        <v>24974654</v>
      </c>
      <c r="AD31" s="131">
        <f t="shared" si="68"/>
        <v>11479148</v>
      </c>
      <c r="AE31" s="131">
        <f t="shared" si="69"/>
        <v>0</v>
      </c>
      <c r="AF31" s="131">
        <f t="shared" si="70"/>
        <v>1307500</v>
      </c>
      <c r="AG31" s="131">
        <f t="shared" si="71"/>
        <v>0</v>
      </c>
      <c r="AH31" s="131">
        <f t="shared" si="72"/>
        <v>1307500</v>
      </c>
      <c r="AI31" s="131">
        <f t="shared" si="73"/>
        <v>0</v>
      </c>
      <c r="AJ31" s="131">
        <f t="shared" si="74"/>
        <v>0</v>
      </c>
      <c r="AK31" s="131">
        <f t="shared" si="75"/>
        <v>0</v>
      </c>
      <c r="AL31" s="195">
        <f t="shared" si="76"/>
        <v>47970001</v>
      </c>
    </row>
    <row r="32" spans="1:38" s="177" customFormat="1" ht="15" x14ac:dyDescent="0.25">
      <c r="A32" s="81" t="s">
        <v>207</v>
      </c>
      <c r="B32" s="81" t="s">
        <v>208</v>
      </c>
      <c r="C32" s="81" t="s">
        <v>67</v>
      </c>
      <c r="D32" s="106" t="s">
        <v>243</v>
      </c>
      <c r="E32" s="131">
        <v>59218100</v>
      </c>
      <c r="F32" s="147">
        <v>59218100</v>
      </c>
      <c r="G32" s="147">
        <v>48539400</v>
      </c>
      <c r="H32" s="147">
        <v>0</v>
      </c>
      <c r="I32" s="147">
        <v>0</v>
      </c>
      <c r="J32" s="89">
        <v>0</v>
      </c>
      <c r="K32" s="147">
        <v>0</v>
      </c>
      <c r="L32" s="147">
        <v>0</v>
      </c>
      <c r="M32" s="147">
        <v>0</v>
      </c>
      <c r="N32" s="147">
        <v>0</v>
      </c>
      <c r="O32" s="147">
        <v>0</v>
      </c>
      <c r="P32" s="131">
        <f t="shared" si="77"/>
        <v>0</v>
      </c>
      <c r="Q32" s="147"/>
      <c r="R32" s="147"/>
      <c r="S32" s="147"/>
      <c r="T32" s="147"/>
      <c r="U32" s="89">
        <f t="shared" si="64"/>
        <v>0</v>
      </c>
      <c r="V32" s="147"/>
      <c r="W32" s="147"/>
      <c r="X32" s="147"/>
      <c r="Y32" s="147"/>
      <c r="Z32" s="147"/>
      <c r="AA32" s="131">
        <f t="shared" si="65"/>
        <v>59218100</v>
      </c>
      <c r="AB32" s="131">
        <f t="shared" si="66"/>
        <v>59218100</v>
      </c>
      <c r="AC32" s="131">
        <f t="shared" si="67"/>
        <v>48539400</v>
      </c>
      <c r="AD32" s="131">
        <f t="shared" si="68"/>
        <v>0</v>
      </c>
      <c r="AE32" s="131">
        <f t="shared" si="69"/>
        <v>0</v>
      </c>
      <c r="AF32" s="131">
        <f t="shared" si="70"/>
        <v>0</v>
      </c>
      <c r="AG32" s="131">
        <f t="shared" si="71"/>
        <v>0</v>
      </c>
      <c r="AH32" s="131">
        <f t="shared" si="72"/>
        <v>0</v>
      </c>
      <c r="AI32" s="131">
        <f t="shared" si="73"/>
        <v>0</v>
      </c>
      <c r="AJ32" s="131">
        <f t="shared" si="74"/>
        <v>0</v>
      </c>
      <c r="AK32" s="131">
        <f t="shared" si="75"/>
        <v>0</v>
      </c>
      <c r="AL32" s="196">
        <f t="shared" si="76"/>
        <v>59218100</v>
      </c>
    </row>
    <row r="33" spans="1:38" s="40" customFormat="1" ht="15" x14ac:dyDescent="0.25">
      <c r="A33" s="75" t="s">
        <v>209</v>
      </c>
      <c r="B33" s="75" t="s">
        <v>71</v>
      </c>
      <c r="C33" s="75" t="s">
        <v>68</v>
      </c>
      <c r="D33" s="106" t="s">
        <v>196</v>
      </c>
      <c r="E33" s="131">
        <v>10624463</v>
      </c>
      <c r="F33" s="147">
        <v>10624463</v>
      </c>
      <c r="G33" s="147">
        <v>7486319</v>
      </c>
      <c r="H33" s="147">
        <v>964604</v>
      </c>
      <c r="I33" s="147">
        <v>0</v>
      </c>
      <c r="J33" s="89">
        <v>0</v>
      </c>
      <c r="K33" s="147">
        <v>0</v>
      </c>
      <c r="L33" s="147">
        <v>0</v>
      </c>
      <c r="M33" s="147">
        <v>0</v>
      </c>
      <c r="N33" s="147">
        <v>0</v>
      </c>
      <c r="O33" s="147">
        <v>0</v>
      </c>
      <c r="P33" s="131">
        <f t="shared" si="77"/>
        <v>1928800</v>
      </c>
      <c r="Q33" s="147">
        <v>1928800</v>
      </c>
      <c r="R33" s="147">
        <v>1581400</v>
      </c>
      <c r="S33" s="147"/>
      <c r="T33" s="147"/>
      <c r="U33" s="89">
        <f t="shared" si="64"/>
        <v>0</v>
      </c>
      <c r="V33" s="147"/>
      <c r="W33" s="147"/>
      <c r="X33" s="147"/>
      <c r="Y33" s="147"/>
      <c r="Z33" s="147"/>
      <c r="AA33" s="131">
        <f t="shared" si="65"/>
        <v>12553263</v>
      </c>
      <c r="AB33" s="131">
        <f t="shared" si="66"/>
        <v>12553263</v>
      </c>
      <c r="AC33" s="131">
        <f t="shared" si="67"/>
        <v>9067719</v>
      </c>
      <c r="AD33" s="131">
        <f t="shared" si="68"/>
        <v>964604</v>
      </c>
      <c r="AE33" s="131">
        <f t="shared" si="69"/>
        <v>0</v>
      </c>
      <c r="AF33" s="131">
        <f t="shared" si="70"/>
        <v>0</v>
      </c>
      <c r="AG33" s="131">
        <f t="shared" si="71"/>
        <v>0</v>
      </c>
      <c r="AH33" s="131">
        <f t="shared" si="72"/>
        <v>0</v>
      </c>
      <c r="AI33" s="131">
        <f t="shared" si="73"/>
        <v>0</v>
      </c>
      <c r="AJ33" s="131">
        <f t="shared" si="74"/>
        <v>0</v>
      </c>
      <c r="AK33" s="131">
        <f t="shared" si="75"/>
        <v>0</v>
      </c>
      <c r="AL33" s="195">
        <f t="shared" si="76"/>
        <v>12553263</v>
      </c>
    </row>
    <row r="34" spans="1:38" s="40" customFormat="1" ht="15" x14ac:dyDescent="0.25">
      <c r="A34" s="75" t="s">
        <v>225</v>
      </c>
      <c r="B34" s="75" t="s">
        <v>226</v>
      </c>
      <c r="C34" s="75" t="s">
        <v>61</v>
      </c>
      <c r="D34" s="185" t="s">
        <v>227</v>
      </c>
      <c r="E34" s="131">
        <v>4086058</v>
      </c>
      <c r="F34" s="131">
        <v>4086058</v>
      </c>
      <c r="G34" s="131">
        <v>2787867</v>
      </c>
      <c r="H34" s="131">
        <v>257520</v>
      </c>
      <c r="I34" s="131">
        <v>0</v>
      </c>
      <c r="J34" s="89">
        <v>0</v>
      </c>
      <c r="K34" s="131">
        <v>0</v>
      </c>
      <c r="L34" s="131">
        <v>0</v>
      </c>
      <c r="M34" s="131">
        <v>0</v>
      </c>
      <c r="N34" s="131">
        <v>0</v>
      </c>
      <c r="O34" s="131">
        <v>0</v>
      </c>
      <c r="P34" s="131">
        <f>SUM(Q34)</f>
        <v>600400</v>
      </c>
      <c r="Q34" s="131">
        <v>600400</v>
      </c>
      <c r="R34" s="131">
        <v>492100</v>
      </c>
      <c r="S34" s="131"/>
      <c r="T34" s="131"/>
      <c r="U34" s="89">
        <f>SUM(W34+Z34)</f>
        <v>0</v>
      </c>
      <c r="V34" s="131"/>
      <c r="W34" s="131"/>
      <c r="X34" s="131"/>
      <c r="Y34" s="131"/>
      <c r="Z34" s="131"/>
      <c r="AA34" s="131">
        <f t="shared" ref="AA34:AK37" si="78">SUM(E34+P34)</f>
        <v>4686458</v>
      </c>
      <c r="AB34" s="131">
        <f t="shared" si="78"/>
        <v>4686458</v>
      </c>
      <c r="AC34" s="131">
        <f t="shared" si="78"/>
        <v>3279967</v>
      </c>
      <c r="AD34" s="131">
        <f t="shared" si="78"/>
        <v>257520</v>
      </c>
      <c r="AE34" s="131">
        <f t="shared" si="78"/>
        <v>0</v>
      </c>
      <c r="AF34" s="131">
        <f t="shared" si="78"/>
        <v>0</v>
      </c>
      <c r="AG34" s="131">
        <f t="shared" si="78"/>
        <v>0</v>
      </c>
      <c r="AH34" s="131">
        <f t="shared" si="78"/>
        <v>0</v>
      </c>
      <c r="AI34" s="131">
        <f t="shared" si="78"/>
        <v>0</v>
      </c>
      <c r="AJ34" s="131">
        <f t="shared" si="78"/>
        <v>0</v>
      </c>
      <c r="AK34" s="131">
        <f t="shared" si="78"/>
        <v>0</v>
      </c>
      <c r="AL34" s="195">
        <f>SUM(AA34+AF34)</f>
        <v>4686458</v>
      </c>
    </row>
    <row r="35" spans="1:38" s="40" customFormat="1" ht="15" x14ac:dyDescent="0.25">
      <c r="A35" s="75" t="s">
        <v>221</v>
      </c>
      <c r="B35" s="75" t="s">
        <v>222</v>
      </c>
      <c r="C35" s="75" t="s">
        <v>61</v>
      </c>
      <c r="D35" s="185" t="s">
        <v>130</v>
      </c>
      <c r="E35" s="131">
        <v>97200</v>
      </c>
      <c r="F35" s="131">
        <v>97200</v>
      </c>
      <c r="G35" s="131">
        <v>0</v>
      </c>
      <c r="H35" s="131">
        <v>0</v>
      </c>
      <c r="I35" s="131">
        <v>0</v>
      </c>
      <c r="J35" s="89">
        <v>0</v>
      </c>
      <c r="K35" s="131">
        <v>0</v>
      </c>
      <c r="L35" s="131">
        <v>0</v>
      </c>
      <c r="M35" s="131">
        <v>0</v>
      </c>
      <c r="N35" s="131">
        <v>0</v>
      </c>
      <c r="O35" s="131">
        <v>0</v>
      </c>
      <c r="P35" s="131">
        <f>SUM(Q35)</f>
        <v>0</v>
      </c>
      <c r="Q35" s="131"/>
      <c r="R35" s="131"/>
      <c r="S35" s="131"/>
      <c r="T35" s="131"/>
      <c r="U35" s="89">
        <f>SUM(W35+Z35)</f>
        <v>0</v>
      </c>
      <c r="V35" s="131"/>
      <c r="W35" s="131"/>
      <c r="X35" s="131"/>
      <c r="Y35" s="131"/>
      <c r="Z35" s="131"/>
      <c r="AA35" s="131">
        <f t="shared" si="78"/>
        <v>97200</v>
      </c>
      <c r="AB35" s="131">
        <f t="shared" si="78"/>
        <v>97200</v>
      </c>
      <c r="AC35" s="131">
        <f t="shared" si="78"/>
        <v>0</v>
      </c>
      <c r="AD35" s="131">
        <f t="shared" si="78"/>
        <v>0</v>
      </c>
      <c r="AE35" s="131">
        <f t="shared" si="78"/>
        <v>0</v>
      </c>
      <c r="AF35" s="131">
        <f t="shared" si="78"/>
        <v>0</v>
      </c>
      <c r="AG35" s="131">
        <f t="shared" si="78"/>
        <v>0</v>
      </c>
      <c r="AH35" s="131">
        <f t="shared" si="78"/>
        <v>0</v>
      </c>
      <c r="AI35" s="131">
        <f t="shared" si="78"/>
        <v>0</v>
      </c>
      <c r="AJ35" s="131">
        <f t="shared" si="78"/>
        <v>0</v>
      </c>
      <c r="AK35" s="131">
        <f t="shared" si="78"/>
        <v>0</v>
      </c>
      <c r="AL35" s="195">
        <f>SUM(AA35+AF35)</f>
        <v>97200</v>
      </c>
    </row>
    <row r="36" spans="1:38" s="40" customFormat="1" ht="15" x14ac:dyDescent="0.25">
      <c r="A36" s="75" t="s">
        <v>212</v>
      </c>
      <c r="B36" s="75" t="s">
        <v>213</v>
      </c>
      <c r="C36" s="75" t="s">
        <v>61</v>
      </c>
      <c r="D36" s="188" t="s">
        <v>214</v>
      </c>
      <c r="E36" s="131">
        <v>316536</v>
      </c>
      <c r="F36" s="131">
        <v>316536</v>
      </c>
      <c r="G36" s="131">
        <v>57738</v>
      </c>
      <c r="H36" s="131">
        <v>128322</v>
      </c>
      <c r="I36" s="131">
        <v>0</v>
      </c>
      <c r="J36" s="89">
        <v>0</v>
      </c>
      <c r="K36" s="131">
        <v>0</v>
      </c>
      <c r="L36" s="131">
        <v>0</v>
      </c>
      <c r="M36" s="131">
        <v>0</v>
      </c>
      <c r="N36" s="131">
        <v>0</v>
      </c>
      <c r="O36" s="131">
        <v>0</v>
      </c>
      <c r="P36" s="131">
        <f>SUM(Q36)</f>
        <v>66700</v>
      </c>
      <c r="Q36" s="131">
        <v>66700</v>
      </c>
      <c r="R36" s="131">
        <v>54600</v>
      </c>
      <c r="S36" s="131"/>
      <c r="T36" s="131"/>
      <c r="U36" s="89">
        <f>SUM(W36+Z36)</f>
        <v>0</v>
      </c>
      <c r="V36" s="131"/>
      <c r="W36" s="131"/>
      <c r="X36" s="131"/>
      <c r="Y36" s="131"/>
      <c r="Z36" s="131"/>
      <c r="AA36" s="131">
        <f t="shared" si="78"/>
        <v>383236</v>
      </c>
      <c r="AB36" s="131">
        <f t="shared" si="78"/>
        <v>383236</v>
      </c>
      <c r="AC36" s="131">
        <f t="shared" si="78"/>
        <v>112338</v>
      </c>
      <c r="AD36" s="131">
        <f t="shared" si="78"/>
        <v>128322</v>
      </c>
      <c r="AE36" s="131">
        <f t="shared" si="78"/>
        <v>0</v>
      </c>
      <c r="AF36" s="131">
        <f t="shared" si="78"/>
        <v>0</v>
      </c>
      <c r="AG36" s="131">
        <f t="shared" si="78"/>
        <v>0</v>
      </c>
      <c r="AH36" s="131">
        <f t="shared" si="78"/>
        <v>0</v>
      </c>
      <c r="AI36" s="131">
        <f t="shared" si="78"/>
        <v>0</v>
      </c>
      <c r="AJ36" s="131">
        <f t="shared" si="78"/>
        <v>0</v>
      </c>
      <c r="AK36" s="131">
        <f t="shared" si="78"/>
        <v>0</v>
      </c>
      <c r="AL36" s="195">
        <f>SUM(AA36+AF36)</f>
        <v>383236</v>
      </c>
    </row>
    <row r="37" spans="1:38" s="40" customFormat="1" ht="15" x14ac:dyDescent="0.25">
      <c r="A37" s="81" t="s">
        <v>215</v>
      </c>
      <c r="B37" s="81" t="s">
        <v>216</v>
      </c>
      <c r="C37" s="81" t="s">
        <v>61</v>
      </c>
      <c r="D37" s="185" t="s">
        <v>217</v>
      </c>
      <c r="E37" s="131">
        <v>1342683</v>
      </c>
      <c r="F37" s="131">
        <v>1342683</v>
      </c>
      <c r="G37" s="131">
        <v>1100560</v>
      </c>
      <c r="H37" s="131">
        <v>0</v>
      </c>
      <c r="I37" s="131">
        <v>0</v>
      </c>
      <c r="J37" s="89">
        <v>0</v>
      </c>
      <c r="K37" s="131">
        <v>0</v>
      </c>
      <c r="L37" s="131">
        <v>0</v>
      </c>
      <c r="M37" s="131">
        <v>0</v>
      </c>
      <c r="N37" s="131">
        <v>0</v>
      </c>
      <c r="O37" s="131">
        <v>0</v>
      </c>
      <c r="P37" s="131">
        <f>SUM(Q37)</f>
        <v>0</v>
      </c>
      <c r="Q37" s="131"/>
      <c r="R37" s="131"/>
      <c r="S37" s="131"/>
      <c r="T37" s="131"/>
      <c r="U37" s="89">
        <f>SUM(W37+Z37)</f>
        <v>0</v>
      </c>
      <c r="V37" s="131"/>
      <c r="W37" s="131"/>
      <c r="X37" s="131"/>
      <c r="Y37" s="131"/>
      <c r="Z37" s="131"/>
      <c r="AA37" s="131">
        <f t="shared" si="78"/>
        <v>1342683</v>
      </c>
      <c r="AB37" s="131">
        <f t="shared" si="78"/>
        <v>1342683</v>
      </c>
      <c r="AC37" s="131">
        <f t="shared" si="78"/>
        <v>1100560</v>
      </c>
      <c r="AD37" s="131">
        <f t="shared" si="78"/>
        <v>0</v>
      </c>
      <c r="AE37" s="131">
        <f t="shared" si="78"/>
        <v>0</v>
      </c>
      <c r="AF37" s="131">
        <f t="shared" si="78"/>
        <v>0</v>
      </c>
      <c r="AG37" s="131">
        <f t="shared" si="78"/>
        <v>0</v>
      </c>
      <c r="AH37" s="131">
        <f t="shared" si="78"/>
        <v>0</v>
      </c>
      <c r="AI37" s="131">
        <f t="shared" si="78"/>
        <v>0</v>
      </c>
      <c r="AJ37" s="131">
        <f t="shared" si="78"/>
        <v>0</v>
      </c>
      <c r="AK37" s="131">
        <f t="shared" si="78"/>
        <v>0</v>
      </c>
      <c r="AL37" s="195">
        <f>SUM(AA37+AF37)</f>
        <v>1342683</v>
      </c>
    </row>
    <row r="38" spans="1:38" s="40" customFormat="1" ht="15" x14ac:dyDescent="0.25">
      <c r="A38" s="81" t="s">
        <v>218</v>
      </c>
      <c r="B38" s="81" t="s">
        <v>219</v>
      </c>
      <c r="C38" s="81" t="s">
        <v>61</v>
      </c>
      <c r="D38" s="185" t="s">
        <v>220</v>
      </c>
      <c r="E38" s="131">
        <v>1501029</v>
      </c>
      <c r="F38" s="131">
        <v>1501029</v>
      </c>
      <c r="G38" s="131">
        <v>1101505</v>
      </c>
      <c r="H38" s="131">
        <v>104299</v>
      </c>
      <c r="I38" s="131">
        <v>0</v>
      </c>
      <c r="J38" s="89">
        <v>0</v>
      </c>
      <c r="K38" s="131">
        <v>0</v>
      </c>
      <c r="L38" s="131">
        <v>0</v>
      </c>
      <c r="M38" s="131">
        <v>0</v>
      </c>
      <c r="N38" s="131">
        <v>0</v>
      </c>
      <c r="O38" s="131">
        <v>0</v>
      </c>
      <c r="P38" s="131">
        <f t="shared" si="77"/>
        <v>381500</v>
      </c>
      <c r="Q38" s="131">
        <v>381500</v>
      </c>
      <c r="R38" s="131">
        <v>313000</v>
      </c>
      <c r="S38" s="131"/>
      <c r="T38" s="131"/>
      <c r="U38" s="89">
        <f t="shared" si="64"/>
        <v>0</v>
      </c>
      <c r="V38" s="131"/>
      <c r="W38" s="131"/>
      <c r="X38" s="131"/>
      <c r="Y38" s="131"/>
      <c r="Z38" s="131"/>
      <c r="AA38" s="131">
        <f t="shared" si="65"/>
        <v>1882529</v>
      </c>
      <c r="AB38" s="131">
        <f t="shared" si="66"/>
        <v>1882529</v>
      </c>
      <c r="AC38" s="131">
        <f t="shared" si="67"/>
        <v>1414505</v>
      </c>
      <c r="AD38" s="131">
        <f t="shared" si="68"/>
        <v>104299</v>
      </c>
      <c r="AE38" s="131">
        <f t="shared" si="69"/>
        <v>0</v>
      </c>
      <c r="AF38" s="131">
        <f t="shared" si="70"/>
        <v>0</v>
      </c>
      <c r="AG38" s="131">
        <f t="shared" si="71"/>
        <v>0</v>
      </c>
      <c r="AH38" s="131">
        <f t="shared" si="72"/>
        <v>0</v>
      </c>
      <c r="AI38" s="131">
        <f t="shared" si="73"/>
        <v>0</v>
      </c>
      <c r="AJ38" s="131">
        <f t="shared" si="74"/>
        <v>0</v>
      </c>
      <c r="AK38" s="131">
        <f t="shared" si="75"/>
        <v>0</v>
      </c>
      <c r="AL38" s="195">
        <f t="shared" si="76"/>
        <v>1882529</v>
      </c>
    </row>
    <row r="39" spans="1:38" s="40" customFormat="1" ht="30" x14ac:dyDescent="0.25">
      <c r="A39" s="76" t="s">
        <v>312</v>
      </c>
      <c r="B39" s="76" t="s">
        <v>313</v>
      </c>
      <c r="C39" s="76" t="s">
        <v>61</v>
      </c>
      <c r="D39" s="153" t="s">
        <v>314</v>
      </c>
      <c r="E39" s="131">
        <v>0</v>
      </c>
      <c r="F39" s="147">
        <v>0</v>
      </c>
      <c r="G39" s="147">
        <v>0</v>
      </c>
      <c r="H39" s="147">
        <v>0</v>
      </c>
      <c r="I39" s="147">
        <v>0</v>
      </c>
      <c r="J39" s="89">
        <v>2100000</v>
      </c>
      <c r="K39" s="147">
        <v>2100000</v>
      </c>
      <c r="L39" s="147">
        <v>0</v>
      </c>
      <c r="M39" s="147">
        <v>0</v>
      </c>
      <c r="N39" s="147">
        <v>0</v>
      </c>
      <c r="O39" s="147">
        <v>2100000</v>
      </c>
      <c r="P39" s="131">
        <f t="shared" si="77"/>
        <v>0</v>
      </c>
      <c r="Q39" s="147"/>
      <c r="R39" s="147"/>
      <c r="S39" s="147"/>
      <c r="T39" s="147"/>
      <c r="U39" s="89">
        <f t="shared" si="64"/>
        <v>0</v>
      </c>
      <c r="V39" s="147"/>
      <c r="W39" s="147"/>
      <c r="X39" s="147"/>
      <c r="Y39" s="147"/>
      <c r="Z39" s="147"/>
      <c r="AA39" s="131">
        <f t="shared" ref="AA39:AA44" si="79">SUM(E39+P39)</f>
        <v>0</v>
      </c>
      <c r="AB39" s="131">
        <f t="shared" ref="AB39:AB44" si="80">SUM(F39+Q39)</f>
        <v>0</v>
      </c>
      <c r="AC39" s="131">
        <f t="shared" ref="AC39:AC44" si="81">SUM(G39+R39)</f>
        <v>0</v>
      </c>
      <c r="AD39" s="131">
        <f t="shared" ref="AD39:AD44" si="82">SUM(H39+S39)</f>
        <v>0</v>
      </c>
      <c r="AE39" s="131">
        <f t="shared" ref="AE39:AE44" si="83">SUM(I39+T39)</f>
        <v>0</v>
      </c>
      <c r="AF39" s="131">
        <f t="shared" ref="AF39:AF44" si="84">SUM(J39+U39)</f>
        <v>2100000</v>
      </c>
      <c r="AG39" s="131">
        <f t="shared" ref="AG39:AG44" si="85">SUM(K39+V39)</f>
        <v>2100000</v>
      </c>
      <c r="AH39" s="131">
        <f t="shared" ref="AH39:AH44" si="86">SUM(L39+W39)</f>
        <v>0</v>
      </c>
      <c r="AI39" s="131">
        <f t="shared" ref="AI39:AI44" si="87">SUM(M39+X39)</f>
        <v>0</v>
      </c>
      <c r="AJ39" s="131">
        <f t="shared" ref="AJ39:AJ44" si="88">SUM(N39+Y39)</f>
        <v>0</v>
      </c>
      <c r="AK39" s="131">
        <f t="shared" ref="AK39:AK44" si="89">SUM(O39+Z39)</f>
        <v>2100000</v>
      </c>
      <c r="AL39" s="195">
        <f t="shared" ref="AL39:AL44" si="90">SUM(AA39+AF39)</f>
        <v>2100000</v>
      </c>
    </row>
    <row r="40" spans="1:38" s="40" customFormat="1" ht="38.25" x14ac:dyDescent="0.2">
      <c r="A40" s="76" t="s">
        <v>354</v>
      </c>
      <c r="B40" s="76" t="s">
        <v>355</v>
      </c>
      <c r="C40" s="76" t="s">
        <v>61</v>
      </c>
      <c r="D40" s="189" t="s">
        <v>356</v>
      </c>
      <c r="E40" s="131">
        <v>0</v>
      </c>
      <c r="F40" s="147">
        <v>0</v>
      </c>
      <c r="G40" s="147">
        <v>0</v>
      </c>
      <c r="H40" s="147">
        <v>0</v>
      </c>
      <c r="I40" s="147">
        <v>0</v>
      </c>
      <c r="J40" s="89">
        <v>300000</v>
      </c>
      <c r="K40" s="147">
        <v>300000</v>
      </c>
      <c r="L40" s="147">
        <v>0</v>
      </c>
      <c r="M40" s="147">
        <v>0</v>
      </c>
      <c r="N40" s="147">
        <v>0</v>
      </c>
      <c r="O40" s="147">
        <v>300000</v>
      </c>
      <c r="P40" s="131">
        <f t="shared" si="77"/>
        <v>0</v>
      </c>
      <c r="Q40" s="147"/>
      <c r="R40" s="147"/>
      <c r="S40" s="147"/>
      <c r="T40" s="147"/>
      <c r="U40" s="89">
        <f t="shared" si="64"/>
        <v>0</v>
      </c>
      <c r="V40" s="147"/>
      <c r="W40" s="147"/>
      <c r="X40" s="147"/>
      <c r="Y40" s="147"/>
      <c r="Z40" s="147"/>
      <c r="AA40" s="131">
        <f t="shared" ref="AA40" si="91">SUM(E40+P40)</f>
        <v>0</v>
      </c>
      <c r="AB40" s="131">
        <f t="shared" ref="AB40" si="92">SUM(F40+Q40)</f>
        <v>0</v>
      </c>
      <c r="AC40" s="131">
        <f t="shared" ref="AC40" si="93">SUM(G40+R40)</f>
        <v>0</v>
      </c>
      <c r="AD40" s="131">
        <f t="shared" ref="AD40" si="94">SUM(H40+S40)</f>
        <v>0</v>
      </c>
      <c r="AE40" s="131">
        <f t="shared" ref="AE40" si="95">SUM(I40+T40)</f>
        <v>0</v>
      </c>
      <c r="AF40" s="131">
        <f t="shared" ref="AF40" si="96">SUM(J40+U40)</f>
        <v>300000</v>
      </c>
      <c r="AG40" s="131">
        <f t="shared" ref="AG40" si="97">SUM(K40+V40)</f>
        <v>300000</v>
      </c>
      <c r="AH40" s="131">
        <f t="shared" ref="AH40" si="98">SUM(L40+W40)</f>
        <v>0</v>
      </c>
      <c r="AI40" s="131">
        <f t="shared" ref="AI40" si="99">SUM(M40+X40)</f>
        <v>0</v>
      </c>
      <c r="AJ40" s="131">
        <f t="shared" ref="AJ40" si="100">SUM(N40+Y40)</f>
        <v>0</v>
      </c>
      <c r="AK40" s="131">
        <f t="shared" ref="AK40" si="101">SUM(O40+Z40)</f>
        <v>300000</v>
      </c>
      <c r="AL40" s="195">
        <f t="shared" ref="AL40" si="102">SUM(AA40+AF40)</f>
        <v>300000</v>
      </c>
    </row>
    <row r="41" spans="1:38" s="40" customFormat="1" ht="25.5" x14ac:dyDescent="0.2">
      <c r="A41" s="76" t="s">
        <v>371</v>
      </c>
      <c r="B41" s="76" t="s">
        <v>372</v>
      </c>
      <c r="C41" s="76" t="s">
        <v>61</v>
      </c>
      <c r="D41" s="150" t="s">
        <v>370</v>
      </c>
      <c r="E41" s="131">
        <v>14477000</v>
      </c>
      <c r="F41" s="147">
        <v>14477000</v>
      </c>
      <c r="G41" s="147">
        <v>11866400</v>
      </c>
      <c r="H41" s="147">
        <v>0</v>
      </c>
      <c r="I41" s="147">
        <v>0</v>
      </c>
      <c r="J41" s="89">
        <v>0</v>
      </c>
      <c r="K41" s="147">
        <v>0</v>
      </c>
      <c r="L41" s="147">
        <v>0</v>
      </c>
      <c r="M41" s="147">
        <v>0</v>
      </c>
      <c r="N41" s="147">
        <v>0</v>
      </c>
      <c r="O41" s="147">
        <v>0</v>
      </c>
      <c r="P41" s="131">
        <f t="shared" si="77"/>
        <v>0</v>
      </c>
      <c r="Q41" s="147"/>
      <c r="R41" s="147"/>
      <c r="S41" s="147"/>
      <c r="T41" s="147"/>
      <c r="U41" s="89">
        <f t="shared" si="64"/>
        <v>0</v>
      </c>
      <c r="V41" s="147"/>
      <c r="W41" s="147"/>
      <c r="X41" s="147"/>
      <c r="Y41" s="147"/>
      <c r="Z41" s="147"/>
      <c r="AA41" s="131">
        <f t="shared" ref="AA41" si="103">SUM(E41+P41)</f>
        <v>14477000</v>
      </c>
      <c r="AB41" s="131">
        <f t="shared" ref="AB41" si="104">SUM(F41+Q41)</f>
        <v>14477000</v>
      </c>
      <c r="AC41" s="131">
        <f t="shared" ref="AC41" si="105">SUM(G41+R41)</f>
        <v>11866400</v>
      </c>
      <c r="AD41" s="131">
        <f t="shared" ref="AD41" si="106">SUM(H41+S41)</f>
        <v>0</v>
      </c>
      <c r="AE41" s="131">
        <f t="shared" ref="AE41" si="107">SUM(I41+T41)</f>
        <v>0</v>
      </c>
      <c r="AF41" s="131">
        <f t="shared" ref="AF41" si="108">SUM(J41+U41)</f>
        <v>0</v>
      </c>
      <c r="AG41" s="131">
        <f t="shared" ref="AG41" si="109">SUM(K41+V41)</f>
        <v>0</v>
      </c>
      <c r="AH41" s="131">
        <f t="shared" ref="AH41" si="110">SUM(L41+W41)</f>
        <v>0</v>
      </c>
      <c r="AI41" s="131">
        <f t="shared" ref="AI41" si="111">SUM(M41+X41)</f>
        <v>0</v>
      </c>
      <c r="AJ41" s="131">
        <f t="shared" ref="AJ41" si="112">SUM(N41+Y41)</f>
        <v>0</v>
      </c>
      <c r="AK41" s="131">
        <f t="shared" ref="AK41" si="113">SUM(O41+Z41)</f>
        <v>0</v>
      </c>
      <c r="AL41" s="195">
        <f t="shared" ref="AL41" si="114">SUM(AA41+AF41)</f>
        <v>14477000</v>
      </c>
    </row>
    <row r="42" spans="1:38" s="40" customFormat="1" ht="25.5" x14ac:dyDescent="0.2">
      <c r="A42" s="76" t="s">
        <v>374</v>
      </c>
      <c r="B42" s="76" t="s">
        <v>376</v>
      </c>
      <c r="C42" s="76" t="s">
        <v>61</v>
      </c>
      <c r="D42" s="179" t="s">
        <v>375</v>
      </c>
      <c r="E42" s="131"/>
      <c r="F42" s="147"/>
      <c r="G42" s="147"/>
      <c r="H42" s="147"/>
      <c r="I42" s="147"/>
      <c r="J42" s="89"/>
      <c r="K42" s="147"/>
      <c r="L42" s="147"/>
      <c r="M42" s="147"/>
      <c r="N42" s="147"/>
      <c r="O42" s="147"/>
      <c r="P42" s="131">
        <f t="shared" si="77"/>
        <v>0</v>
      </c>
      <c r="Q42" s="147"/>
      <c r="R42" s="147"/>
      <c r="S42" s="147"/>
      <c r="T42" s="147"/>
      <c r="U42" s="89">
        <f t="shared" si="64"/>
        <v>303800</v>
      </c>
      <c r="V42" s="147"/>
      <c r="W42" s="147">
        <v>303800</v>
      </c>
      <c r="X42" s="147"/>
      <c r="Y42" s="147"/>
      <c r="Z42" s="147"/>
      <c r="AA42" s="131">
        <f t="shared" ref="AA42" si="115">SUM(E42+P42)</f>
        <v>0</v>
      </c>
      <c r="AB42" s="131">
        <f t="shared" ref="AB42" si="116">SUM(F42+Q42)</f>
        <v>0</v>
      </c>
      <c r="AC42" s="131">
        <f t="shared" ref="AC42" si="117">SUM(G42+R42)</f>
        <v>0</v>
      </c>
      <c r="AD42" s="131">
        <f t="shared" ref="AD42" si="118">SUM(H42+S42)</f>
        <v>0</v>
      </c>
      <c r="AE42" s="131">
        <f t="shared" ref="AE42" si="119">SUM(I42+T42)</f>
        <v>0</v>
      </c>
      <c r="AF42" s="131">
        <f t="shared" ref="AF42" si="120">SUM(J42+U42)</f>
        <v>303800</v>
      </c>
      <c r="AG42" s="131">
        <f t="shared" ref="AG42" si="121">SUM(K42+V42)</f>
        <v>0</v>
      </c>
      <c r="AH42" s="131">
        <f t="shared" ref="AH42" si="122">SUM(L42+W42)</f>
        <v>303800</v>
      </c>
      <c r="AI42" s="131">
        <f t="shared" ref="AI42" si="123">SUM(M42+X42)</f>
        <v>0</v>
      </c>
      <c r="AJ42" s="131">
        <f t="shared" ref="AJ42" si="124">SUM(N42+Y42)</f>
        <v>0</v>
      </c>
      <c r="AK42" s="131">
        <f t="shared" ref="AK42" si="125">SUM(O42+Z42)</f>
        <v>0</v>
      </c>
      <c r="AL42" s="195">
        <f t="shared" ref="AL42" si="126">SUM(AA42+AF42)</f>
        <v>303800</v>
      </c>
    </row>
    <row r="43" spans="1:38" s="40" customFormat="1" ht="16.149999999999999" customHeight="1" x14ac:dyDescent="0.2">
      <c r="A43" s="76" t="s">
        <v>367</v>
      </c>
      <c r="B43" s="76" t="s">
        <v>368</v>
      </c>
      <c r="C43" s="76" t="s">
        <v>61</v>
      </c>
      <c r="D43" s="181" t="s">
        <v>369</v>
      </c>
      <c r="E43" s="131">
        <v>4347400</v>
      </c>
      <c r="F43" s="147">
        <v>4347400</v>
      </c>
      <c r="G43" s="147">
        <v>0</v>
      </c>
      <c r="H43" s="147">
        <v>0</v>
      </c>
      <c r="I43" s="147">
        <v>0</v>
      </c>
      <c r="J43" s="89">
        <v>0</v>
      </c>
      <c r="K43" s="147">
        <v>0</v>
      </c>
      <c r="L43" s="147">
        <v>0</v>
      </c>
      <c r="M43" s="147">
        <v>0</v>
      </c>
      <c r="N43" s="147">
        <v>0</v>
      </c>
      <c r="O43" s="147">
        <v>0</v>
      </c>
      <c r="P43" s="131">
        <f t="shared" si="77"/>
        <v>0</v>
      </c>
      <c r="Q43" s="147"/>
      <c r="R43" s="147"/>
      <c r="S43" s="147"/>
      <c r="T43" s="147"/>
      <c r="U43" s="89">
        <f t="shared" si="64"/>
        <v>0</v>
      </c>
      <c r="V43" s="147"/>
      <c r="W43" s="147"/>
      <c r="X43" s="147"/>
      <c r="Y43" s="147"/>
      <c r="Z43" s="147"/>
      <c r="AA43" s="131">
        <f t="shared" ref="AA43" si="127">SUM(E43+P43)</f>
        <v>4347400</v>
      </c>
      <c r="AB43" s="131">
        <f t="shared" ref="AB43" si="128">SUM(F43+Q43)</f>
        <v>4347400</v>
      </c>
      <c r="AC43" s="131">
        <f t="shared" ref="AC43" si="129">SUM(G43+R43)</f>
        <v>0</v>
      </c>
      <c r="AD43" s="131">
        <f t="shared" ref="AD43" si="130">SUM(H43+S43)</f>
        <v>0</v>
      </c>
      <c r="AE43" s="131">
        <f t="shared" ref="AE43" si="131">SUM(I43+T43)</f>
        <v>0</v>
      </c>
      <c r="AF43" s="131">
        <f t="shared" ref="AF43" si="132">SUM(J43+U43)</f>
        <v>0</v>
      </c>
      <c r="AG43" s="131">
        <f t="shared" ref="AG43" si="133">SUM(K43+V43)</f>
        <v>0</v>
      </c>
      <c r="AH43" s="131">
        <f t="shared" ref="AH43" si="134">SUM(L43+W43)</f>
        <v>0</v>
      </c>
      <c r="AI43" s="131">
        <f t="shared" ref="AI43" si="135">SUM(M43+X43)</f>
        <v>0</v>
      </c>
      <c r="AJ43" s="131">
        <f t="shared" ref="AJ43" si="136">SUM(N43+Y43)</f>
        <v>0</v>
      </c>
      <c r="AK43" s="131">
        <f t="shared" ref="AK43" si="137">SUM(O43+Z43)</f>
        <v>0</v>
      </c>
      <c r="AL43" s="195">
        <f t="shared" ref="AL43" si="138">SUM(AA43+AF43)</f>
        <v>4347400</v>
      </c>
    </row>
    <row r="44" spans="1:38" s="40" customFormat="1" ht="15" x14ac:dyDescent="0.25">
      <c r="A44" s="81" t="s">
        <v>156</v>
      </c>
      <c r="B44" s="81" t="s">
        <v>139</v>
      </c>
      <c r="C44" s="81" t="s">
        <v>72</v>
      </c>
      <c r="D44" s="183" t="s">
        <v>381</v>
      </c>
      <c r="E44" s="131">
        <v>343230</v>
      </c>
      <c r="F44" s="146">
        <v>343230</v>
      </c>
      <c r="G44" s="146">
        <v>0</v>
      </c>
      <c r="H44" s="146">
        <v>0</v>
      </c>
      <c r="I44" s="146">
        <v>0</v>
      </c>
      <c r="J44" s="89">
        <v>0</v>
      </c>
      <c r="K44" s="146">
        <v>0</v>
      </c>
      <c r="L44" s="146">
        <v>0</v>
      </c>
      <c r="M44" s="146">
        <v>0</v>
      </c>
      <c r="N44" s="146">
        <v>0</v>
      </c>
      <c r="O44" s="146">
        <v>0</v>
      </c>
      <c r="P44" s="131">
        <f t="shared" si="77"/>
        <v>0</v>
      </c>
      <c r="Q44" s="146"/>
      <c r="R44" s="146"/>
      <c r="S44" s="146"/>
      <c r="T44" s="146"/>
      <c r="U44" s="89">
        <f t="shared" si="64"/>
        <v>0</v>
      </c>
      <c r="V44" s="146"/>
      <c r="W44" s="146"/>
      <c r="X44" s="146"/>
      <c r="Y44" s="146"/>
      <c r="Z44" s="146"/>
      <c r="AA44" s="131">
        <f t="shared" si="79"/>
        <v>343230</v>
      </c>
      <c r="AB44" s="131">
        <f t="shared" si="80"/>
        <v>343230</v>
      </c>
      <c r="AC44" s="131">
        <f t="shared" si="81"/>
        <v>0</v>
      </c>
      <c r="AD44" s="131">
        <f t="shared" si="82"/>
        <v>0</v>
      </c>
      <c r="AE44" s="131">
        <f t="shared" si="83"/>
        <v>0</v>
      </c>
      <c r="AF44" s="131">
        <f t="shared" si="84"/>
        <v>0</v>
      </c>
      <c r="AG44" s="131">
        <f t="shared" si="85"/>
        <v>0</v>
      </c>
      <c r="AH44" s="131">
        <f t="shared" si="86"/>
        <v>0</v>
      </c>
      <c r="AI44" s="131">
        <f t="shared" si="87"/>
        <v>0</v>
      </c>
      <c r="AJ44" s="131">
        <f t="shared" si="88"/>
        <v>0</v>
      </c>
      <c r="AK44" s="131">
        <f t="shared" si="89"/>
        <v>0</v>
      </c>
      <c r="AL44" s="195">
        <f t="shared" si="90"/>
        <v>343230</v>
      </c>
    </row>
    <row r="45" spans="1:38" s="40" customFormat="1" ht="30" x14ac:dyDescent="0.25">
      <c r="A45" s="83" t="s">
        <v>170</v>
      </c>
      <c r="B45" s="83" t="s">
        <v>108</v>
      </c>
      <c r="C45" s="83" t="s">
        <v>69</v>
      </c>
      <c r="D45" s="174" t="s">
        <v>279</v>
      </c>
      <c r="E45" s="131">
        <v>3630510</v>
      </c>
      <c r="F45" s="147">
        <v>3630510</v>
      </c>
      <c r="G45" s="147">
        <v>2688583</v>
      </c>
      <c r="H45" s="147">
        <v>85439</v>
      </c>
      <c r="I45" s="147">
        <v>0</v>
      </c>
      <c r="J45" s="89">
        <v>0</v>
      </c>
      <c r="K45" s="147">
        <v>0</v>
      </c>
      <c r="L45" s="147">
        <v>0</v>
      </c>
      <c r="M45" s="147">
        <v>0</v>
      </c>
      <c r="N45" s="147">
        <v>0</v>
      </c>
      <c r="O45" s="147">
        <v>0</v>
      </c>
      <c r="P45" s="131">
        <f t="shared" si="77"/>
        <v>47600</v>
      </c>
      <c r="Q45" s="147">
        <v>47600</v>
      </c>
      <c r="R45" s="147">
        <v>39000</v>
      </c>
      <c r="S45" s="147"/>
      <c r="T45" s="147"/>
      <c r="U45" s="89">
        <f t="shared" si="64"/>
        <v>0</v>
      </c>
      <c r="V45" s="147"/>
      <c r="W45" s="147"/>
      <c r="X45" s="147"/>
      <c r="Y45" s="147"/>
      <c r="Z45" s="147"/>
      <c r="AA45" s="131">
        <f t="shared" ref="AA45:AK45" si="139">SUM(E45+P45)</f>
        <v>3678110</v>
      </c>
      <c r="AB45" s="131">
        <f t="shared" si="139"/>
        <v>3678110</v>
      </c>
      <c r="AC45" s="131">
        <f t="shared" si="139"/>
        <v>2727583</v>
      </c>
      <c r="AD45" s="131">
        <f t="shared" si="139"/>
        <v>85439</v>
      </c>
      <c r="AE45" s="131">
        <f t="shared" si="139"/>
        <v>0</v>
      </c>
      <c r="AF45" s="131">
        <f t="shared" si="139"/>
        <v>0</v>
      </c>
      <c r="AG45" s="131">
        <f t="shared" si="139"/>
        <v>0</v>
      </c>
      <c r="AH45" s="131">
        <f t="shared" si="139"/>
        <v>0</v>
      </c>
      <c r="AI45" s="131">
        <f t="shared" si="139"/>
        <v>0</v>
      </c>
      <c r="AJ45" s="131">
        <f t="shared" si="139"/>
        <v>0</v>
      </c>
      <c r="AK45" s="131">
        <f t="shared" si="139"/>
        <v>0</v>
      </c>
      <c r="AL45" s="195">
        <f>SUM(AA45+AF45)</f>
        <v>3678110</v>
      </c>
    </row>
    <row r="46" spans="1:38" s="52" customFormat="1" ht="14.25" x14ac:dyDescent="0.2">
      <c r="A46" s="24" t="s">
        <v>116</v>
      </c>
      <c r="B46" s="24"/>
      <c r="C46" s="24"/>
      <c r="D46" s="17" t="s">
        <v>95</v>
      </c>
      <c r="E46" s="49">
        <v>32066347</v>
      </c>
      <c r="F46" s="49">
        <v>32066347</v>
      </c>
      <c r="G46" s="49">
        <v>18302182</v>
      </c>
      <c r="H46" s="49">
        <v>732042</v>
      </c>
      <c r="I46" s="49">
        <v>0</v>
      </c>
      <c r="J46" s="49">
        <v>180000</v>
      </c>
      <c r="K46" s="49">
        <v>0</v>
      </c>
      <c r="L46" s="49">
        <v>180000</v>
      </c>
      <c r="M46" s="49">
        <v>20000</v>
      </c>
      <c r="N46" s="49">
        <v>0</v>
      </c>
      <c r="O46" s="49">
        <v>0</v>
      </c>
      <c r="P46" s="49">
        <f t="shared" ref="P46:AK46" si="140">SUM(P47)</f>
        <v>2335190</v>
      </c>
      <c r="Q46" s="49">
        <f t="shared" si="140"/>
        <v>2335190</v>
      </c>
      <c r="R46" s="49">
        <f t="shared" si="140"/>
        <v>1914086</v>
      </c>
      <c r="S46" s="49">
        <f t="shared" si="140"/>
        <v>0</v>
      </c>
      <c r="T46" s="49">
        <f t="shared" si="140"/>
        <v>0</v>
      </c>
      <c r="U46" s="49">
        <f t="shared" si="140"/>
        <v>0</v>
      </c>
      <c r="V46" s="49">
        <f t="shared" si="140"/>
        <v>0</v>
      </c>
      <c r="W46" s="49">
        <f t="shared" si="140"/>
        <v>0</v>
      </c>
      <c r="X46" s="49">
        <f t="shared" si="140"/>
        <v>0</v>
      </c>
      <c r="Y46" s="49">
        <f t="shared" si="140"/>
        <v>0</v>
      </c>
      <c r="Z46" s="49">
        <f t="shared" si="140"/>
        <v>0</v>
      </c>
      <c r="AA46" s="49">
        <f t="shared" si="140"/>
        <v>34401537</v>
      </c>
      <c r="AB46" s="49">
        <f t="shared" si="140"/>
        <v>34401537</v>
      </c>
      <c r="AC46" s="49">
        <f t="shared" si="140"/>
        <v>20216268</v>
      </c>
      <c r="AD46" s="49">
        <f t="shared" si="140"/>
        <v>732042</v>
      </c>
      <c r="AE46" s="49">
        <f t="shared" si="140"/>
        <v>0</v>
      </c>
      <c r="AF46" s="49">
        <f t="shared" si="140"/>
        <v>180000</v>
      </c>
      <c r="AG46" s="49">
        <f t="shared" si="140"/>
        <v>0</v>
      </c>
      <c r="AH46" s="49">
        <f t="shared" si="140"/>
        <v>180000</v>
      </c>
      <c r="AI46" s="49">
        <f t="shared" si="140"/>
        <v>20000</v>
      </c>
      <c r="AJ46" s="49">
        <f t="shared" si="140"/>
        <v>0</v>
      </c>
      <c r="AK46" s="49">
        <f t="shared" si="140"/>
        <v>0</v>
      </c>
      <c r="AL46" s="49">
        <f t="shared" ref="AL46" si="141">SUM(AL47)</f>
        <v>34581537</v>
      </c>
    </row>
    <row r="47" spans="1:38" s="52" customFormat="1" ht="14.25" x14ac:dyDescent="0.2">
      <c r="A47" s="24" t="s">
        <v>117</v>
      </c>
      <c r="B47" s="24"/>
      <c r="C47" s="24"/>
      <c r="D47" s="17" t="s">
        <v>96</v>
      </c>
      <c r="E47" s="49">
        <v>32066347</v>
      </c>
      <c r="F47" s="49">
        <v>32066347</v>
      </c>
      <c r="G47" s="49">
        <v>18302182</v>
      </c>
      <c r="H47" s="49">
        <v>732042</v>
      </c>
      <c r="I47" s="49">
        <v>0</v>
      </c>
      <c r="J47" s="49">
        <v>180000</v>
      </c>
      <c r="K47" s="49">
        <v>0</v>
      </c>
      <c r="L47" s="49">
        <v>180000</v>
      </c>
      <c r="M47" s="49">
        <v>20000</v>
      </c>
      <c r="N47" s="49">
        <v>0</v>
      </c>
      <c r="O47" s="49">
        <v>0</v>
      </c>
      <c r="P47" s="49">
        <f t="shared" ref="P47:AL47" si="142">SUM(P48:P63)</f>
        <v>2335190</v>
      </c>
      <c r="Q47" s="49">
        <f t="shared" si="142"/>
        <v>2335190</v>
      </c>
      <c r="R47" s="49">
        <f t="shared" si="142"/>
        <v>1914086</v>
      </c>
      <c r="S47" s="49">
        <f t="shared" si="142"/>
        <v>0</v>
      </c>
      <c r="T47" s="49">
        <f t="shared" si="142"/>
        <v>0</v>
      </c>
      <c r="U47" s="49">
        <f t="shared" si="142"/>
        <v>0</v>
      </c>
      <c r="V47" s="49">
        <f t="shared" si="142"/>
        <v>0</v>
      </c>
      <c r="W47" s="49">
        <f t="shared" si="142"/>
        <v>0</v>
      </c>
      <c r="X47" s="49">
        <f t="shared" si="142"/>
        <v>0</v>
      </c>
      <c r="Y47" s="49">
        <f t="shared" si="142"/>
        <v>0</v>
      </c>
      <c r="Z47" s="49">
        <f t="shared" si="142"/>
        <v>0</v>
      </c>
      <c r="AA47" s="49">
        <f t="shared" si="142"/>
        <v>34401537</v>
      </c>
      <c r="AB47" s="49">
        <f t="shared" si="142"/>
        <v>34401537</v>
      </c>
      <c r="AC47" s="49">
        <f t="shared" si="142"/>
        <v>20216268</v>
      </c>
      <c r="AD47" s="49">
        <f t="shared" si="142"/>
        <v>732042</v>
      </c>
      <c r="AE47" s="49">
        <f t="shared" si="142"/>
        <v>0</v>
      </c>
      <c r="AF47" s="49">
        <f t="shared" si="142"/>
        <v>180000</v>
      </c>
      <c r="AG47" s="49">
        <f t="shared" si="142"/>
        <v>0</v>
      </c>
      <c r="AH47" s="49">
        <f t="shared" si="142"/>
        <v>180000</v>
      </c>
      <c r="AI47" s="49">
        <f t="shared" si="142"/>
        <v>20000</v>
      </c>
      <c r="AJ47" s="49">
        <f t="shared" si="142"/>
        <v>0</v>
      </c>
      <c r="AK47" s="49">
        <f t="shared" si="142"/>
        <v>0</v>
      </c>
      <c r="AL47" s="49">
        <f t="shared" si="142"/>
        <v>34581537</v>
      </c>
    </row>
    <row r="48" spans="1:38" s="40" customFormat="1" ht="20.25" customHeight="1" x14ac:dyDescent="0.2">
      <c r="A48" s="63" t="s">
        <v>14</v>
      </c>
      <c r="B48" s="63" t="s">
        <v>124</v>
      </c>
      <c r="C48" s="63" t="s">
        <v>53</v>
      </c>
      <c r="D48" s="125" t="s">
        <v>204</v>
      </c>
      <c r="E48" s="131">
        <v>9123026</v>
      </c>
      <c r="F48" s="131">
        <v>9123026</v>
      </c>
      <c r="G48" s="131">
        <v>7027212</v>
      </c>
      <c r="H48" s="131">
        <v>364631</v>
      </c>
      <c r="I48" s="131">
        <v>0</v>
      </c>
      <c r="J48" s="89">
        <v>0</v>
      </c>
      <c r="K48" s="131">
        <v>0</v>
      </c>
      <c r="L48" s="131">
        <v>0</v>
      </c>
      <c r="M48" s="131">
        <v>0</v>
      </c>
      <c r="N48" s="131">
        <v>0</v>
      </c>
      <c r="O48" s="131">
        <v>0</v>
      </c>
      <c r="P48" s="131">
        <f>SUM(Q48)</f>
        <v>0</v>
      </c>
      <c r="Q48" s="131"/>
      <c r="R48" s="131"/>
      <c r="S48" s="131"/>
      <c r="T48" s="131"/>
      <c r="U48" s="89">
        <f t="shared" ref="U48:U63" si="143">SUM(W48+Z48)</f>
        <v>0</v>
      </c>
      <c r="V48" s="131"/>
      <c r="W48" s="131"/>
      <c r="X48" s="131"/>
      <c r="Y48" s="131"/>
      <c r="Z48" s="131"/>
      <c r="AA48" s="131">
        <f t="shared" ref="AA48:AA63" si="144">SUM(E48+P48)</f>
        <v>9123026</v>
      </c>
      <c r="AB48" s="131">
        <f t="shared" ref="AB48:AB63" si="145">SUM(F48+Q48)</f>
        <v>9123026</v>
      </c>
      <c r="AC48" s="131">
        <f t="shared" ref="AC48:AC63" si="146">SUM(G48+R48)</f>
        <v>7027212</v>
      </c>
      <c r="AD48" s="131">
        <f t="shared" ref="AD48:AD63" si="147">SUM(H48+S48)</f>
        <v>364631</v>
      </c>
      <c r="AE48" s="131">
        <f t="shared" ref="AE48:AE63" si="148">SUM(I48+T48)</f>
        <v>0</v>
      </c>
      <c r="AF48" s="131">
        <f t="shared" ref="AF48:AF63" si="149">SUM(J48+U48)</f>
        <v>0</v>
      </c>
      <c r="AG48" s="131">
        <f t="shared" ref="AG48:AG63" si="150">SUM(K48+V48)</f>
        <v>0</v>
      </c>
      <c r="AH48" s="131">
        <f t="shared" ref="AH48:AH63" si="151">SUM(L48+W48)</f>
        <v>0</v>
      </c>
      <c r="AI48" s="131">
        <f t="shared" ref="AI48:AI63" si="152">SUM(M48+X48)</f>
        <v>0</v>
      </c>
      <c r="AJ48" s="131">
        <f t="shared" ref="AJ48:AJ63" si="153">SUM(N48+Y48)</f>
        <v>0</v>
      </c>
      <c r="AK48" s="131">
        <f t="shared" ref="AK48:AK63" si="154">SUM(O48+Z48)</f>
        <v>0</v>
      </c>
      <c r="AL48" s="195">
        <f t="shared" ref="AL48:AL67" si="155">SUM(AA48+AF48)</f>
        <v>9123026</v>
      </c>
    </row>
    <row r="49" spans="1:38" s="40" customFormat="1" ht="15" x14ac:dyDescent="0.25">
      <c r="A49" s="63" t="s">
        <v>151</v>
      </c>
      <c r="B49" s="63" t="s">
        <v>80</v>
      </c>
      <c r="C49" s="63" t="s">
        <v>65</v>
      </c>
      <c r="D49" s="105" t="s">
        <v>147</v>
      </c>
      <c r="E49" s="131">
        <v>61000</v>
      </c>
      <c r="F49" s="146">
        <v>61000</v>
      </c>
      <c r="G49" s="146">
        <v>0</v>
      </c>
      <c r="H49" s="146">
        <v>0</v>
      </c>
      <c r="I49" s="146">
        <v>0</v>
      </c>
      <c r="J49" s="89">
        <v>0</v>
      </c>
      <c r="K49" s="146">
        <v>0</v>
      </c>
      <c r="L49" s="146">
        <v>0</v>
      </c>
      <c r="M49" s="146">
        <v>0</v>
      </c>
      <c r="N49" s="146">
        <v>0</v>
      </c>
      <c r="O49" s="146">
        <v>0</v>
      </c>
      <c r="P49" s="131">
        <f t="shared" ref="P49:P63" si="156">SUM(Q49)</f>
        <v>0</v>
      </c>
      <c r="Q49" s="146"/>
      <c r="R49" s="146"/>
      <c r="S49" s="146"/>
      <c r="T49" s="146"/>
      <c r="U49" s="89">
        <f t="shared" si="143"/>
        <v>0</v>
      </c>
      <c r="V49" s="146"/>
      <c r="W49" s="146"/>
      <c r="X49" s="146"/>
      <c r="Y49" s="146"/>
      <c r="Z49" s="146"/>
      <c r="AA49" s="131">
        <f t="shared" si="144"/>
        <v>61000</v>
      </c>
      <c r="AB49" s="131">
        <f t="shared" si="145"/>
        <v>61000</v>
      </c>
      <c r="AC49" s="131">
        <f t="shared" si="146"/>
        <v>0</v>
      </c>
      <c r="AD49" s="131">
        <f t="shared" si="147"/>
        <v>0</v>
      </c>
      <c r="AE49" s="131">
        <f t="shared" si="148"/>
        <v>0</v>
      </c>
      <c r="AF49" s="131">
        <f t="shared" si="149"/>
        <v>0</v>
      </c>
      <c r="AG49" s="131">
        <f t="shared" si="150"/>
        <v>0</v>
      </c>
      <c r="AH49" s="131">
        <f t="shared" si="151"/>
        <v>0</v>
      </c>
      <c r="AI49" s="131">
        <f t="shared" si="152"/>
        <v>0</v>
      </c>
      <c r="AJ49" s="131">
        <f t="shared" si="153"/>
        <v>0</v>
      </c>
      <c r="AK49" s="131">
        <f t="shared" si="154"/>
        <v>0</v>
      </c>
      <c r="AL49" s="195">
        <f t="shared" si="155"/>
        <v>61000</v>
      </c>
    </row>
    <row r="50" spans="1:38" s="40" customFormat="1" ht="15" x14ac:dyDescent="0.25">
      <c r="A50" s="76" t="s">
        <v>0</v>
      </c>
      <c r="B50" s="76" t="s">
        <v>103</v>
      </c>
      <c r="C50" s="78">
        <v>1030</v>
      </c>
      <c r="D50" s="183" t="s">
        <v>1</v>
      </c>
      <c r="E50" s="131">
        <v>508235</v>
      </c>
      <c r="F50" s="146">
        <v>508235</v>
      </c>
      <c r="G50" s="146">
        <v>0</v>
      </c>
      <c r="H50" s="146">
        <v>0</v>
      </c>
      <c r="I50" s="146">
        <v>0</v>
      </c>
      <c r="J50" s="89">
        <v>0</v>
      </c>
      <c r="K50" s="146">
        <v>0</v>
      </c>
      <c r="L50" s="146">
        <v>0</v>
      </c>
      <c r="M50" s="146">
        <v>0</v>
      </c>
      <c r="N50" s="146">
        <v>0</v>
      </c>
      <c r="O50" s="146">
        <v>0</v>
      </c>
      <c r="P50" s="131">
        <f t="shared" si="156"/>
        <v>0</v>
      </c>
      <c r="Q50" s="146"/>
      <c r="R50" s="146"/>
      <c r="S50" s="146"/>
      <c r="T50" s="146"/>
      <c r="U50" s="89">
        <f t="shared" si="143"/>
        <v>0</v>
      </c>
      <c r="V50" s="146"/>
      <c r="W50" s="146"/>
      <c r="X50" s="146"/>
      <c r="Y50" s="146"/>
      <c r="Z50" s="146"/>
      <c r="AA50" s="131">
        <f t="shared" si="144"/>
        <v>508235</v>
      </c>
      <c r="AB50" s="131">
        <f t="shared" si="145"/>
        <v>508235</v>
      </c>
      <c r="AC50" s="131">
        <f t="shared" si="146"/>
        <v>0</v>
      </c>
      <c r="AD50" s="131">
        <f t="shared" si="147"/>
        <v>0</v>
      </c>
      <c r="AE50" s="131">
        <f t="shared" si="148"/>
        <v>0</v>
      </c>
      <c r="AF50" s="131">
        <f t="shared" si="149"/>
        <v>0</v>
      </c>
      <c r="AG50" s="131">
        <f t="shared" si="150"/>
        <v>0</v>
      </c>
      <c r="AH50" s="131">
        <f t="shared" si="151"/>
        <v>0</v>
      </c>
      <c r="AI50" s="131">
        <f t="shared" si="152"/>
        <v>0</v>
      </c>
      <c r="AJ50" s="131">
        <f t="shared" si="153"/>
        <v>0</v>
      </c>
      <c r="AK50" s="131">
        <f t="shared" si="154"/>
        <v>0</v>
      </c>
      <c r="AL50" s="195">
        <f t="shared" si="155"/>
        <v>508235</v>
      </c>
    </row>
    <row r="51" spans="1:38" s="40" customFormat="1" ht="15" x14ac:dyDescent="0.25">
      <c r="A51" s="76" t="s">
        <v>2</v>
      </c>
      <c r="B51" s="76" t="s">
        <v>3</v>
      </c>
      <c r="C51" s="78" t="s">
        <v>71</v>
      </c>
      <c r="D51" s="106" t="s">
        <v>189</v>
      </c>
      <c r="E51" s="131">
        <v>35000</v>
      </c>
      <c r="F51" s="147">
        <v>35000</v>
      </c>
      <c r="G51" s="147">
        <v>0</v>
      </c>
      <c r="H51" s="147">
        <v>0</v>
      </c>
      <c r="I51" s="147">
        <v>0</v>
      </c>
      <c r="J51" s="89">
        <v>0</v>
      </c>
      <c r="K51" s="147">
        <v>0</v>
      </c>
      <c r="L51" s="147">
        <v>0</v>
      </c>
      <c r="M51" s="147">
        <v>0</v>
      </c>
      <c r="N51" s="147">
        <v>0</v>
      </c>
      <c r="O51" s="147">
        <v>0</v>
      </c>
      <c r="P51" s="131">
        <f t="shared" si="156"/>
        <v>0</v>
      </c>
      <c r="Q51" s="147"/>
      <c r="R51" s="147"/>
      <c r="S51" s="147"/>
      <c r="T51" s="147"/>
      <c r="U51" s="89">
        <f t="shared" si="143"/>
        <v>0</v>
      </c>
      <c r="V51" s="147"/>
      <c r="W51" s="147"/>
      <c r="X51" s="147"/>
      <c r="Y51" s="147"/>
      <c r="Z51" s="147"/>
      <c r="AA51" s="131">
        <f t="shared" si="144"/>
        <v>35000</v>
      </c>
      <c r="AB51" s="131">
        <f t="shared" si="145"/>
        <v>35000</v>
      </c>
      <c r="AC51" s="131">
        <f t="shared" si="146"/>
        <v>0</v>
      </c>
      <c r="AD51" s="131">
        <f t="shared" si="147"/>
        <v>0</v>
      </c>
      <c r="AE51" s="131">
        <f t="shared" si="148"/>
        <v>0</v>
      </c>
      <c r="AF51" s="131">
        <f t="shared" si="149"/>
        <v>0</v>
      </c>
      <c r="AG51" s="131">
        <f t="shared" si="150"/>
        <v>0</v>
      </c>
      <c r="AH51" s="131">
        <f t="shared" si="151"/>
        <v>0</v>
      </c>
      <c r="AI51" s="131">
        <f t="shared" si="152"/>
        <v>0</v>
      </c>
      <c r="AJ51" s="131">
        <f t="shared" si="153"/>
        <v>0</v>
      </c>
      <c r="AK51" s="131">
        <f t="shared" si="154"/>
        <v>0</v>
      </c>
      <c r="AL51" s="195">
        <f t="shared" si="155"/>
        <v>35000</v>
      </c>
    </row>
    <row r="52" spans="1:38" s="40" customFormat="1" ht="15" x14ac:dyDescent="0.25">
      <c r="A52" s="76" t="s">
        <v>4</v>
      </c>
      <c r="B52" s="76" t="s">
        <v>104</v>
      </c>
      <c r="C52" s="78" t="s">
        <v>71</v>
      </c>
      <c r="D52" s="106" t="s">
        <v>60</v>
      </c>
      <c r="E52" s="131">
        <v>160000</v>
      </c>
      <c r="F52" s="147">
        <v>160000</v>
      </c>
      <c r="G52" s="147">
        <v>0</v>
      </c>
      <c r="H52" s="147">
        <v>0</v>
      </c>
      <c r="I52" s="147">
        <v>0</v>
      </c>
      <c r="J52" s="89">
        <v>0</v>
      </c>
      <c r="K52" s="147">
        <v>0</v>
      </c>
      <c r="L52" s="147">
        <v>0</v>
      </c>
      <c r="M52" s="147">
        <v>0</v>
      </c>
      <c r="N52" s="147">
        <v>0</v>
      </c>
      <c r="O52" s="147">
        <v>0</v>
      </c>
      <c r="P52" s="131">
        <f t="shared" si="156"/>
        <v>0</v>
      </c>
      <c r="Q52" s="147"/>
      <c r="R52" s="147"/>
      <c r="S52" s="147"/>
      <c r="T52" s="147"/>
      <c r="U52" s="89">
        <f t="shared" si="143"/>
        <v>0</v>
      </c>
      <c r="V52" s="147"/>
      <c r="W52" s="147"/>
      <c r="X52" s="147"/>
      <c r="Y52" s="147"/>
      <c r="Z52" s="147"/>
      <c r="AA52" s="131">
        <f t="shared" si="144"/>
        <v>160000</v>
      </c>
      <c r="AB52" s="131">
        <f t="shared" si="145"/>
        <v>160000</v>
      </c>
      <c r="AC52" s="131">
        <f t="shared" si="146"/>
        <v>0</v>
      </c>
      <c r="AD52" s="131">
        <f t="shared" si="147"/>
        <v>0</v>
      </c>
      <c r="AE52" s="131">
        <f t="shared" si="148"/>
        <v>0</v>
      </c>
      <c r="AF52" s="131">
        <f t="shared" si="149"/>
        <v>0</v>
      </c>
      <c r="AG52" s="131">
        <f t="shared" si="150"/>
        <v>0</v>
      </c>
      <c r="AH52" s="131">
        <f t="shared" si="151"/>
        <v>0</v>
      </c>
      <c r="AI52" s="131">
        <f t="shared" si="152"/>
        <v>0</v>
      </c>
      <c r="AJ52" s="131">
        <f t="shared" si="153"/>
        <v>0</v>
      </c>
      <c r="AK52" s="131">
        <f t="shared" si="154"/>
        <v>0</v>
      </c>
      <c r="AL52" s="195">
        <f t="shared" si="155"/>
        <v>160000</v>
      </c>
    </row>
    <row r="53" spans="1:38" s="40" customFormat="1" ht="15" x14ac:dyDescent="0.25">
      <c r="A53" s="83" t="s">
        <v>5</v>
      </c>
      <c r="B53" s="83" t="s">
        <v>97</v>
      </c>
      <c r="C53" s="83" t="s">
        <v>71</v>
      </c>
      <c r="D53" s="183" t="s">
        <v>112</v>
      </c>
      <c r="E53" s="131">
        <v>109400</v>
      </c>
      <c r="F53" s="146">
        <v>109400</v>
      </c>
      <c r="G53" s="146">
        <v>0</v>
      </c>
      <c r="H53" s="146">
        <v>0</v>
      </c>
      <c r="I53" s="146">
        <v>0</v>
      </c>
      <c r="J53" s="89">
        <v>0</v>
      </c>
      <c r="K53" s="146">
        <v>0</v>
      </c>
      <c r="L53" s="146">
        <v>0</v>
      </c>
      <c r="M53" s="146">
        <v>0</v>
      </c>
      <c r="N53" s="146">
        <v>0</v>
      </c>
      <c r="O53" s="146">
        <v>0</v>
      </c>
      <c r="P53" s="131">
        <f t="shared" si="156"/>
        <v>0</v>
      </c>
      <c r="Q53" s="146"/>
      <c r="R53" s="146"/>
      <c r="S53" s="146"/>
      <c r="T53" s="146"/>
      <c r="U53" s="89">
        <f t="shared" si="143"/>
        <v>0</v>
      </c>
      <c r="V53" s="146"/>
      <c r="W53" s="146"/>
      <c r="X53" s="146"/>
      <c r="Y53" s="146"/>
      <c r="Z53" s="146"/>
      <c r="AA53" s="131">
        <f t="shared" si="144"/>
        <v>109400</v>
      </c>
      <c r="AB53" s="131">
        <f t="shared" si="145"/>
        <v>109400</v>
      </c>
      <c r="AC53" s="131">
        <f t="shared" si="146"/>
        <v>0</v>
      </c>
      <c r="AD53" s="131">
        <f t="shared" si="147"/>
        <v>0</v>
      </c>
      <c r="AE53" s="131">
        <f t="shared" si="148"/>
        <v>0</v>
      </c>
      <c r="AF53" s="131">
        <f t="shared" si="149"/>
        <v>0</v>
      </c>
      <c r="AG53" s="131">
        <f t="shared" si="150"/>
        <v>0</v>
      </c>
      <c r="AH53" s="131">
        <f t="shared" si="151"/>
        <v>0</v>
      </c>
      <c r="AI53" s="131">
        <f t="shared" si="152"/>
        <v>0</v>
      </c>
      <c r="AJ53" s="131">
        <f t="shared" si="153"/>
        <v>0</v>
      </c>
      <c r="AK53" s="131">
        <f t="shared" si="154"/>
        <v>0</v>
      </c>
      <c r="AL53" s="195">
        <f t="shared" si="155"/>
        <v>109400</v>
      </c>
    </row>
    <row r="54" spans="1:38" s="40" customFormat="1" ht="15" x14ac:dyDescent="0.25">
      <c r="A54" s="83" t="s">
        <v>6</v>
      </c>
      <c r="B54" s="83" t="s">
        <v>98</v>
      </c>
      <c r="C54" s="83" t="s">
        <v>70</v>
      </c>
      <c r="D54" s="105" t="s">
        <v>131</v>
      </c>
      <c r="E54" s="131">
        <v>33600</v>
      </c>
      <c r="F54" s="146">
        <v>33600</v>
      </c>
      <c r="G54" s="146">
        <v>0</v>
      </c>
      <c r="H54" s="146">
        <v>0</v>
      </c>
      <c r="I54" s="146">
        <v>0</v>
      </c>
      <c r="J54" s="89">
        <v>0</v>
      </c>
      <c r="K54" s="146">
        <v>0</v>
      </c>
      <c r="L54" s="146">
        <v>0</v>
      </c>
      <c r="M54" s="146">
        <v>0</v>
      </c>
      <c r="N54" s="146">
        <v>0</v>
      </c>
      <c r="O54" s="146">
        <v>0</v>
      </c>
      <c r="P54" s="131">
        <f t="shared" si="156"/>
        <v>0</v>
      </c>
      <c r="Q54" s="146"/>
      <c r="R54" s="146"/>
      <c r="S54" s="146"/>
      <c r="T54" s="146"/>
      <c r="U54" s="89">
        <f t="shared" si="143"/>
        <v>0</v>
      </c>
      <c r="V54" s="146"/>
      <c r="W54" s="146"/>
      <c r="X54" s="146"/>
      <c r="Y54" s="146"/>
      <c r="Z54" s="146"/>
      <c r="AA54" s="131">
        <f t="shared" ref="AA54:AK57" si="157">SUM(E54+P54)</f>
        <v>33600</v>
      </c>
      <c r="AB54" s="131">
        <f t="shared" si="157"/>
        <v>33600</v>
      </c>
      <c r="AC54" s="131">
        <f t="shared" si="157"/>
        <v>0</v>
      </c>
      <c r="AD54" s="131">
        <f t="shared" si="157"/>
        <v>0</v>
      </c>
      <c r="AE54" s="131">
        <f t="shared" si="157"/>
        <v>0</v>
      </c>
      <c r="AF54" s="131">
        <f t="shared" si="157"/>
        <v>0</v>
      </c>
      <c r="AG54" s="131">
        <f t="shared" si="157"/>
        <v>0</v>
      </c>
      <c r="AH54" s="131">
        <f t="shared" si="157"/>
        <v>0</v>
      </c>
      <c r="AI54" s="131">
        <f t="shared" si="157"/>
        <v>0</v>
      </c>
      <c r="AJ54" s="131">
        <f t="shared" si="157"/>
        <v>0</v>
      </c>
      <c r="AK54" s="131">
        <f t="shared" si="157"/>
        <v>0</v>
      </c>
      <c r="AL54" s="195">
        <f>SUM(AA54+AF54)</f>
        <v>33600</v>
      </c>
    </row>
    <row r="55" spans="1:38" s="40" customFormat="1" ht="45" x14ac:dyDescent="0.25">
      <c r="A55" s="81" t="s">
        <v>281</v>
      </c>
      <c r="B55" s="81" t="s">
        <v>282</v>
      </c>
      <c r="C55" s="145" t="s">
        <v>64</v>
      </c>
      <c r="D55" s="174" t="s">
        <v>283</v>
      </c>
      <c r="E55" s="131">
        <v>14357699</v>
      </c>
      <c r="F55" s="147">
        <v>14357699</v>
      </c>
      <c r="G55" s="147">
        <v>11274970</v>
      </c>
      <c r="H55" s="147">
        <v>367411</v>
      </c>
      <c r="I55" s="147">
        <v>0</v>
      </c>
      <c r="J55" s="89">
        <v>180000</v>
      </c>
      <c r="K55" s="147">
        <v>0</v>
      </c>
      <c r="L55" s="147">
        <v>180000</v>
      </c>
      <c r="M55" s="147">
        <v>20000</v>
      </c>
      <c r="N55" s="147">
        <v>0</v>
      </c>
      <c r="O55" s="147">
        <v>0</v>
      </c>
      <c r="P55" s="131">
        <f>SUM(Q55)</f>
        <v>0</v>
      </c>
      <c r="Q55" s="147"/>
      <c r="R55" s="147"/>
      <c r="S55" s="147"/>
      <c r="T55" s="147"/>
      <c r="U55" s="89">
        <f>SUM(W55+Z55)</f>
        <v>0</v>
      </c>
      <c r="V55" s="147"/>
      <c r="W55" s="147"/>
      <c r="X55" s="147"/>
      <c r="Y55" s="147"/>
      <c r="Z55" s="147"/>
      <c r="AA55" s="131">
        <f t="shared" ref="AA55:AK55" si="158">SUM(E55+P55)</f>
        <v>14357699</v>
      </c>
      <c r="AB55" s="131">
        <f t="shared" si="158"/>
        <v>14357699</v>
      </c>
      <c r="AC55" s="131">
        <f t="shared" si="158"/>
        <v>11274970</v>
      </c>
      <c r="AD55" s="131">
        <f t="shared" si="158"/>
        <v>367411</v>
      </c>
      <c r="AE55" s="131">
        <f t="shared" si="158"/>
        <v>0</v>
      </c>
      <c r="AF55" s="131">
        <f t="shared" si="158"/>
        <v>180000</v>
      </c>
      <c r="AG55" s="131">
        <f t="shared" si="158"/>
        <v>0</v>
      </c>
      <c r="AH55" s="131">
        <f t="shared" si="158"/>
        <v>180000</v>
      </c>
      <c r="AI55" s="131">
        <f t="shared" si="158"/>
        <v>20000</v>
      </c>
      <c r="AJ55" s="131">
        <f t="shared" si="158"/>
        <v>0</v>
      </c>
      <c r="AK55" s="131">
        <f t="shared" si="158"/>
        <v>0</v>
      </c>
      <c r="AL55" s="195">
        <f>SUM(AA55+AF55)</f>
        <v>14537699</v>
      </c>
    </row>
    <row r="56" spans="1:38" s="40" customFormat="1" ht="15" x14ac:dyDescent="0.25">
      <c r="A56" s="83" t="s">
        <v>8</v>
      </c>
      <c r="B56" s="83" t="s">
        <v>7</v>
      </c>
      <c r="C56" s="178" t="s">
        <v>64</v>
      </c>
      <c r="D56" s="106" t="s">
        <v>105</v>
      </c>
      <c r="E56" s="131">
        <v>3100</v>
      </c>
      <c r="F56" s="147">
        <v>3100</v>
      </c>
      <c r="G56" s="147">
        <v>0</v>
      </c>
      <c r="H56" s="147">
        <v>0</v>
      </c>
      <c r="I56" s="147">
        <v>0</v>
      </c>
      <c r="J56" s="89">
        <v>0</v>
      </c>
      <c r="K56" s="147">
        <v>0</v>
      </c>
      <c r="L56" s="147">
        <v>0</v>
      </c>
      <c r="M56" s="147">
        <v>0</v>
      </c>
      <c r="N56" s="147">
        <v>0</v>
      </c>
      <c r="O56" s="147">
        <v>0</v>
      </c>
      <c r="P56" s="131">
        <f t="shared" si="156"/>
        <v>0</v>
      </c>
      <c r="Q56" s="147"/>
      <c r="R56" s="147"/>
      <c r="S56" s="147"/>
      <c r="T56" s="147"/>
      <c r="U56" s="89">
        <f t="shared" si="143"/>
        <v>0</v>
      </c>
      <c r="V56" s="147"/>
      <c r="W56" s="147"/>
      <c r="X56" s="147"/>
      <c r="Y56" s="147"/>
      <c r="Z56" s="147"/>
      <c r="AA56" s="131">
        <f t="shared" si="157"/>
        <v>3100</v>
      </c>
      <c r="AB56" s="131">
        <f t="shared" si="157"/>
        <v>3100</v>
      </c>
      <c r="AC56" s="131">
        <f t="shared" si="157"/>
        <v>0</v>
      </c>
      <c r="AD56" s="131">
        <f t="shared" si="157"/>
        <v>0</v>
      </c>
      <c r="AE56" s="131">
        <f t="shared" si="157"/>
        <v>0</v>
      </c>
      <c r="AF56" s="131">
        <f t="shared" si="157"/>
        <v>0</v>
      </c>
      <c r="AG56" s="131">
        <f t="shared" si="157"/>
        <v>0</v>
      </c>
      <c r="AH56" s="131">
        <f t="shared" si="157"/>
        <v>0</v>
      </c>
      <c r="AI56" s="131">
        <f t="shared" si="157"/>
        <v>0</v>
      </c>
      <c r="AJ56" s="131">
        <f t="shared" si="157"/>
        <v>0</v>
      </c>
      <c r="AK56" s="131">
        <f t="shared" si="157"/>
        <v>0</v>
      </c>
      <c r="AL56" s="195">
        <f>SUM(AA56+AF56)</f>
        <v>3100</v>
      </c>
    </row>
    <row r="57" spans="1:38" s="40" customFormat="1" ht="15" x14ac:dyDescent="0.25">
      <c r="A57" s="83" t="s">
        <v>9</v>
      </c>
      <c r="B57" s="83" t="s">
        <v>10</v>
      </c>
      <c r="C57" s="178" t="s">
        <v>64</v>
      </c>
      <c r="D57" s="106" t="s">
        <v>106</v>
      </c>
      <c r="E57" s="131">
        <v>6200</v>
      </c>
      <c r="F57" s="147">
        <v>6200</v>
      </c>
      <c r="G57" s="147">
        <v>0</v>
      </c>
      <c r="H57" s="147">
        <v>0</v>
      </c>
      <c r="I57" s="147">
        <v>0</v>
      </c>
      <c r="J57" s="89">
        <v>0</v>
      </c>
      <c r="K57" s="147">
        <v>0</v>
      </c>
      <c r="L57" s="147">
        <v>0</v>
      </c>
      <c r="M57" s="147">
        <v>0</v>
      </c>
      <c r="N57" s="147">
        <v>0</v>
      </c>
      <c r="O57" s="147">
        <v>0</v>
      </c>
      <c r="P57" s="131">
        <f t="shared" si="156"/>
        <v>0</v>
      </c>
      <c r="Q57" s="147"/>
      <c r="R57" s="147"/>
      <c r="S57" s="147"/>
      <c r="T57" s="147"/>
      <c r="U57" s="89">
        <f t="shared" si="143"/>
        <v>0</v>
      </c>
      <c r="V57" s="147"/>
      <c r="W57" s="147"/>
      <c r="X57" s="147"/>
      <c r="Y57" s="147"/>
      <c r="Z57" s="147"/>
      <c r="AA57" s="131">
        <f t="shared" si="157"/>
        <v>6200</v>
      </c>
      <c r="AB57" s="131">
        <f t="shared" si="157"/>
        <v>6200</v>
      </c>
      <c r="AC57" s="131">
        <f t="shared" si="157"/>
        <v>0</v>
      </c>
      <c r="AD57" s="131">
        <f t="shared" si="157"/>
        <v>0</v>
      </c>
      <c r="AE57" s="131">
        <f t="shared" si="157"/>
        <v>0</v>
      </c>
      <c r="AF57" s="131">
        <f t="shared" si="157"/>
        <v>0</v>
      </c>
      <c r="AG57" s="131">
        <f t="shared" si="157"/>
        <v>0</v>
      </c>
      <c r="AH57" s="131">
        <f t="shared" si="157"/>
        <v>0</v>
      </c>
      <c r="AI57" s="131">
        <f t="shared" si="157"/>
        <v>0</v>
      </c>
      <c r="AJ57" s="131">
        <f t="shared" si="157"/>
        <v>0</v>
      </c>
      <c r="AK57" s="131">
        <f t="shared" si="157"/>
        <v>0</v>
      </c>
      <c r="AL57" s="195">
        <f>SUM(AA57+AF57)</f>
        <v>6200</v>
      </c>
    </row>
    <row r="58" spans="1:38" s="40" customFormat="1" ht="30.75" customHeight="1" x14ac:dyDescent="0.25">
      <c r="A58" s="81" t="s">
        <v>11</v>
      </c>
      <c r="B58" s="81" t="s">
        <v>90</v>
      </c>
      <c r="C58" s="145" t="s">
        <v>73</v>
      </c>
      <c r="D58" s="183" t="s">
        <v>132</v>
      </c>
      <c r="E58" s="131">
        <v>1305372</v>
      </c>
      <c r="F58" s="146">
        <v>1305372</v>
      </c>
      <c r="G58" s="146">
        <v>0</v>
      </c>
      <c r="H58" s="146">
        <v>0</v>
      </c>
      <c r="I58" s="146">
        <v>0</v>
      </c>
      <c r="J58" s="89">
        <v>0</v>
      </c>
      <c r="K58" s="146">
        <v>0</v>
      </c>
      <c r="L58" s="146">
        <v>0</v>
      </c>
      <c r="M58" s="146">
        <v>0</v>
      </c>
      <c r="N58" s="146">
        <v>0</v>
      </c>
      <c r="O58" s="146">
        <v>0</v>
      </c>
      <c r="P58" s="131">
        <f t="shared" ref="P58:P59" si="159">SUM(Q58)</f>
        <v>0</v>
      </c>
      <c r="Q58" s="146"/>
      <c r="R58" s="146"/>
      <c r="S58" s="146"/>
      <c r="T58" s="146"/>
      <c r="U58" s="89">
        <f t="shared" ref="U58:U61" si="160">SUM(W58+Z58)</f>
        <v>0</v>
      </c>
      <c r="V58" s="146"/>
      <c r="W58" s="146"/>
      <c r="X58" s="146"/>
      <c r="Y58" s="146"/>
      <c r="Z58" s="146"/>
      <c r="AA58" s="131">
        <f t="shared" ref="AA58" si="161">SUM(E58+P58)</f>
        <v>1305372</v>
      </c>
      <c r="AB58" s="131">
        <f t="shared" ref="AB58" si="162">SUM(F58+Q58)</f>
        <v>1305372</v>
      </c>
      <c r="AC58" s="131">
        <f t="shared" ref="AC58" si="163">SUM(G58+R58)</f>
        <v>0</v>
      </c>
      <c r="AD58" s="131">
        <f t="shared" ref="AD58" si="164">SUM(H58+S58)</f>
        <v>0</v>
      </c>
      <c r="AE58" s="131">
        <f t="shared" ref="AE58" si="165">SUM(I58+T58)</f>
        <v>0</v>
      </c>
      <c r="AF58" s="131">
        <f t="shared" ref="AF58" si="166">SUM(J58+U58)</f>
        <v>0</v>
      </c>
      <c r="AG58" s="131">
        <f t="shared" ref="AG58" si="167">SUM(K58+V58)</f>
        <v>0</v>
      </c>
      <c r="AH58" s="131">
        <f t="shared" ref="AH58" si="168">SUM(L58+W58)</f>
        <v>0</v>
      </c>
      <c r="AI58" s="131">
        <f t="shared" ref="AI58" si="169">SUM(M58+X58)</f>
        <v>0</v>
      </c>
      <c r="AJ58" s="131">
        <f t="shared" ref="AJ58" si="170">SUM(N58+Y58)</f>
        <v>0</v>
      </c>
      <c r="AK58" s="131">
        <f t="shared" ref="AK58" si="171">SUM(O58+Z58)</f>
        <v>0</v>
      </c>
      <c r="AL58" s="195">
        <f t="shared" ref="AL58" si="172">SUM(AA58+AF58)</f>
        <v>1305372</v>
      </c>
    </row>
    <row r="59" spans="1:38" s="40" customFormat="1" ht="30" x14ac:dyDescent="0.25">
      <c r="A59" s="81" t="s">
        <v>134</v>
      </c>
      <c r="B59" s="81" t="s">
        <v>135</v>
      </c>
      <c r="C59" s="81" t="s">
        <v>73</v>
      </c>
      <c r="D59" s="185" t="s">
        <v>133</v>
      </c>
      <c r="E59" s="131">
        <v>11747</v>
      </c>
      <c r="F59" s="131">
        <v>11747</v>
      </c>
      <c r="G59" s="131">
        <v>0</v>
      </c>
      <c r="H59" s="131">
        <v>0</v>
      </c>
      <c r="I59" s="131">
        <v>0</v>
      </c>
      <c r="J59" s="89">
        <v>0</v>
      </c>
      <c r="K59" s="131">
        <v>0</v>
      </c>
      <c r="L59" s="131">
        <v>0</v>
      </c>
      <c r="M59" s="131">
        <v>0</v>
      </c>
      <c r="N59" s="131">
        <v>0</v>
      </c>
      <c r="O59" s="131">
        <v>0</v>
      </c>
      <c r="P59" s="131">
        <f t="shared" si="159"/>
        <v>0</v>
      </c>
      <c r="Q59" s="131"/>
      <c r="R59" s="131"/>
      <c r="S59" s="131"/>
      <c r="T59" s="131"/>
      <c r="U59" s="89">
        <f t="shared" si="160"/>
        <v>0</v>
      </c>
      <c r="V59" s="131"/>
      <c r="W59" s="131"/>
      <c r="X59" s="131"/>
      <c r="Y59" s="131"/>
      <c r="Z59" s="131"/>
      <c r="AA59" s="131">
        <f t="shared" ref="AA59:AA61" si="173">SUM(E59+P59)</f>
        <v>11747</v>
      </c>
      <c r="AB59" s="131">
        <f t="shared" ref="AB59:AB61" si="174">SUM(F59+Q59)</f>
        <v>11747</v>
      </c>
      <c r="AC59" s="131">
        <f t="shared" ref="AC59:AC61" si="175">SUM(G59+R59)</f>
        <v>0</v>
      </c>
      <c r="AD59" s="131">
        <f t="shared" ref="AD59:AD61" si="176">SUM(H59+S59)</f>
        <v>0</v>
      </c>
      <c r="AE59" s="131">
        <f t="shared" ref="AE59:AE61" si="177">SUM(I59+T59)</f>
        <v>0</v>
      </c>
      <c r="AF59" s="131">
        <f t="shared" ref="AF59:AF61" si="178">SUM(J59+U59)</f>
        <v>0</v>
      </c>
      <c r="AG59" s="131">
        <f t="shared" ref="AG59:AG61" si="179">SUM(K59+V59)</f>
        <v>0</v>
      </c>
      <c r="AH59" s="131">
        <f t="shared" ref="AH59:AH61" si="180">SUM(L59+W59)</f>
        <v>0</v>
      </c>
      <c r="AI59" s="131">
        <f t="shared" ref="AI59:AI61" si="181">SUM(M59+X59)</f>
        <v>0</v>
      </c>
      <c r="AJ59" s="131">
        <f t="shared" ref="AJ59:AJ61" si="182">SUM(N59+Y59)</f>
        <v>0</v>
      </c>
      <c r="AK59" s="131">
        <f t="shared" ref="AK59:AK61" si="183">SUM(O59+Z59)</f>
        <v>0</v>
      </c>
      <c r="AL59" s="195">
        <f t="shared" ref="AL59:AL61" si="184">SUM(AA59+AF59)</f>
        <v>11747</v>
      </c>
    </row>
    <row r="60" spans="1:38" s="40" customFormat="1" ht="15" x14ac:dyDescent="0.25">
      <c r="A60" s="81" t="s">
        <v>236</v>
      </c>
      <c r="B60" s="81" t="s">
        <v>237</v>
      </c>
      <c r="C60" s="81" t="s">
        <v>70</v>
      </c>
      <c r="D60" s="183" t="s">
        <v>238</v>
      </c>
      <c r="E60" s="131">
        <v>1000</v>
      </c>
      <c r="F60" s="146">
        <v>1000</v>
      </c>
      <c r="G60" s="146">
        <v>0</v>
      </c>
      <c r="H60" s="146">
        <v>0</v>
      </c>
      <c r="I60" s="146">
        <v>0</v>
      </c>
      <c r="J60" s="89">
        <v>0</v>
      </c>
      <c r="K60" s="146">
        <v>0</v>
      </c>
      <c r="L60" s="146">
        <v>0</v>
      </c>
      <c r="M60" s="146">
        <v>0</v>
      </c>
      <c r="N60" s="146">
        <v>0</v>
      </c>
      <c r="O60" s="146">
        <v>0</v>
      </c>
      <c r="P60" s="131">
        <f t="shared" ref="P60:P62" si="185">SUM(Q60)</f>
        <v>0</v>
      </c>
      <c r="Q60" s="146"/>
      <c r="R60" s="146"/>
      <c r="S60" s="146"/>
      <c r="T60" s="146"/>
      <c r="U60" s="89">
        <f t="shared" si="160"/>
        <v>0</v>
      </c>
      <c r="V60" s="146"/>
      <c r="W60" s="146"/>
      <c r="X60" s="146"/>
      <c r="Y60" s="146"/>
      <c r="Z60" s="146"/>
      <c r="AA60" s="131">
        <f t="shared" si="173"/>
        <v>1000</v>
      </c>
      <c r="AB60" s="131">
        <f t="shared" si="174"/>
        <v>1000</v>
      </c>
      <c r="AC60" s="131">
        <f t="shared" si="175"/>
        <v>0</v>
      </c>
      <c r="AD60" s="131">
        <f t="shared" si="176"/>
        <v>0</v>
      </c>
      <c r="AE60" s="131">
        <f t="shared" si="177"/>
        <v>0</v>
      </c>
      <c r="AF60" s="131">
        <f t="shared" si="178"/>
        <v>0</v>
      </c>
      <c r="AG60" s="131">
        <f t="shared" si="179"/>
        <v>0</v>
      </c>
      <c r="AH60" s="131">
        <f t="shared" si="180"/>
        <v>0</v>
      </c>
      <c r="AI60" s="131">
        <f t="shared" si="181"/>
        <v>0</v>
      </c>
      <c r="AJ60" s="131">
        <f t="shared" si="182"/>
        <v>0</v>
      </c>
      <c r="AK60" s="131">
        <f t="shared" si="183"/>
        <v>0</v>
      </c>
      <c r="AL60" s="195">
        <f t="shared" si="184"/>
        <v>1000</v>
      </c>
    </row>
    <row r="61" spans="1:38" s="177" customFormat="1" ht="27.6" customHeight="1" x14ac:dyDescent="0.25">
      <c r="A61" s="81" t="s">
        <v>136</v>
      </c>
      <c r="B61" s="81" t="s">
        <v>137</v>
      </c>
      <c r="C61" s="81" t="s">
        <v>70</v>
      </c>
      <c r="D61" s="183" t="s">
        <v>224</v>
      </c>
      <c r="E61" s="131">
        <v>73600</v>
      </c>
      <c r="F61" s="146">
        <v>73600</v>
      </c>
      <c r="G61" s="146">
        <v>0</v>
      </c>
      <c r="H61" s="146">
        <v>0</v>
      </c>
      <c r="I61" s="146">
        <v>0</v>
      </c>
      <c r="J61" s="89">
        <v>0</v>
      </c>
      <c r="K61" s="146">
        <v>0</v>
      </c>
      <c r="L61" s="146">
        <v>0</v>
      </c>
      <c r="M61" s="146">
        <v>0</v>
      </c>
      <c r="N61" s="146">
        <v>0</v>
      </c>
      <c r="O61" s="146">
        <v>0</v>
      </c>
      <c r="P61" s="131">
        <f t="shared" si="185"/>
        <v>0</v>
      </c>
      <c r="Q61" s="146"/>
      <c r="R61" s="146"/>
      <c r="S61" s="146"/>
      <c r="T61" s="146"/>
      <c r="U61" s="89">
        <f t="shared" si="160"/>
        <v>0</v>
      </c>
      <c r="V61" s="146"/>
      <c r="W61" s="146"/>
      <c r="X61" s="146"/>
      <c r="Y61" s="146"/>
      <c r="Z61" s="146"/>
      <c r="AA61" s="131">
        <f t="shared" si="173"/>
        <v>73600</v>
      </c>
      <c r="AB61" s="131">
        <f t="shared" si="174"/>
        <v>73600</v>
      </c>
      <c r="AC61" s="131">
        <f t="shared" si="175"/>
        <v>0</v>
      </c>
      <c r="AD61" s="131">
        <f t="shared" si="176"/>
        <v>0</v>
      </c>
      <c r="AE61" s="131">
        <f t="shared" si="177"/>
        <v>0</v>
      </c>
      <c r="AF61" s="131">
        <f t="shared" si="178"/>
        <v>0</v>
      </c>
      <c r="AG61" s="131">
        <f t="shared" si="179"/>
        <v>0</v>
      </c>
      <c r="AH61" s="131">
        <f t="shared" si="180"/>
        <v>0</v>
      </c>
      <c r="AI61" s="131">
        <f t="shared" si="181"/>
        <v>0</v>
      </c>
      <c r="AJ61" s="131">
        <f t="shared" si="182"/>
        <v>0</v>
      </c>
      <c r="AK61" s="131">
        <f t="shared" si="183"/>
        <v>0</v>
      </c>
      <c r="AL61" s="196">
        <f t="shared" si="184"/>
        <v>73600</v>
      </c>
    </row>
    <row r="62" spans="1:38" s="177" customFormat="1" ht="34.5" customHeight="1" x14ac:dyDescent="0.25">
      <c r="A62" s="81" t="s">
        <v>290</v>
      </c>
      <c r="B62" s="81" t="s">
        <v>291</v>
      </c>
      <c r="C62" s="81" t="s">
        <v>70</v>
      </c>
      <c r="D62" s="174" t="s">
        <v>292</v>
      </c>
      <c r="E62" s="131">
        <v>0</v>
      </c>
      <c r="F62" s="146">
        <v>0</v>
      </c>
      <c r="G62" s="146">
        <v>0</v>
      </c>
      <c r="H62" s="146">
        <v>0</v>
      </c>
      <c r="I62" s="146">
        <v>0</v>
      </c>
      <c r="J62" s="89">
        <v>0</v>
      </c>
      <c r="K62" s="146">
        <v>0</v>
      </c>
      <c r="L62" s="146">
        <v>0</v>
      </c>
      <c r="M62" s="146">
        <v>0</v>
      </c>
      <c r="N62" s="146">
        <v>0</v>
      </c>
      <c r="O62" s="146">
        <v>0</v>
      </c>
      <c r="P62" s="131">
        <f t="shared" si="185"/>
        <v>2335190</v>
      </c>
      <c r="Q62" s="146">
        <v>2335190</v>
      </c>
      <c r="R62" s="146">
        <v>1914086</v>
      </c>
      <c r="S62" s="146"/>
      <c r="T62" s="146"/>
      <c r="U62" s="89"/>
      <c r="V62" s="146"/>
      <c r="W62" s="146"/>
      <c r="X62" s="146"/>
      <c r="Y62" s="146"/>
      <c r="Z62" s="146"/>
      <c r="AA62" s="131">
        <f t="shared" ref="AA62" si="186">SUM(E62+P62)</f>
        <v>2335190</v>
      </c>
      <c r="AB62" s="131">
        <f t="shared" ref="AB62" si="187">SUM(F62+Q62)</f>
        <v>2335190</v>
      </c>
      <c r="AC62" s="131">
        <f t="shared" ref="AC62" si="188">SUM(G62+R62)</f>
        <v>1914086</v>
      </c>
      <c r="AD62" s="131">
        <f t="shared" ref="AD62" si="189">SUM(H62+S62)</f>
        <v>0</v>
      </c>
      <c r="AE62" s="131">
        <f t="shared" ref="AE62" si="190">SUM(I62+T62)</f>
        <v>0</v>
      </c>
      <c r="AF62" s="131">
        <f t="shared" ref="AF62" si="191">SUM(J62+U62)</f>
        <v>0</v>
      </c>
      <c r="AG62" s="131">
        <f t="shared" ref="AG62" si="192">SUM(K62+V62)</f>
        <v>0</v>
      </c>
      <c r="AH62" s="131">
        <f t="shared" ref="AH62" si="193">SUM(L62+W62)</f>
        <v>0</v>
      </c>
      <c r="AI62" s="131">
        <f t="shared" ref="AI62" si="194">SUM(M62+X62)</f>
        <v>0</v>
      </c>
      <c r="AJ62" s="131">
        <f t="shared" ref="AJ62" si="195">SUM(N62+Y62)</f>
        <v>0</v>
      </c>
      <c r="AK62" s="131">
        <f t="shared" ref="AK62" si="196">SUM(O62+Z62)</f>
        <v>0</v>
      </c>
      <c r="AL62" s="196">
        <f t="shared" ref="AL62" si="197">SUM(AA62+AF62)</f>
        <v>2335190</v>
      </c>
    </row>
    <row r="63" spans="1:38" s="177" customFormat="1" ht="15" x14ac:dyDescent="0.25">
      <c r="A63" s="83" t="s">
        <v>138</v>
      </c>
      <c r="B63" s="83" t="s">
        <v>139</v>
      </c>
      <c r="C63" s="83" t="s">
        <v>72</v>
      </c>
      <c r="D63" s="105" t="s">
        <v>140</v>
      </c>
      <c r="E63" s="131">
        <v>6277368</v>
      </c>
      <c r="F63" s="146">
        <v>6277368</v>
      </c>
      <c r="G63" s="146">
        <v>0</v>
      </c>
      <c r="H63" s="146">
        <v>0</v>
      </c>
      <c r="I63" s="146">
        <v>0</v>
      </c>
      <c r="J63" s="89">
        <v>0</v>
      </c>
      <c r="K63" s="146">
        <v>0</v>
      </c>
      <c r="L63" s="146">
        <v>0</v>
      </c>
      <c r="M63" s="146">
        <v>0</v>
      </c>
      <c r="N63" s="146">
        <v>0</v>
      </c>
      <c r="O63" s="146">
        <v>0</v>
      </c>
      <c r="P63" s="131">
        <f t="shared" si="156"/>
        <v>0</v>
      </c>
      <c r="Q63" s="146"/>
      <c r="R63" s="146"/>
      <c r="S63" s="146"/>
      <c r="T63" s="146"/>
      <c r="U63" s="89">
        <f t="shared" si="143"/>
        <v>0</v>
      </c>
      <c r="V63" s="146"/>
      <c r="W63" s="146"/>
      <c r="X63" s="146"/>
      <c r="Y63" s="146"/>
      <c r="Z63" s="146"/>
      <c r="AA63" s="131">
        <f t="shared" si="144"/>
        <v>6277368</v>
      </c>
      <c r="AB63" s="131">
        <f t="shared" si="145"/>
        <v>6277368</v>
      </c>
      <c r="AC63" s="131">
        <f t="shared" si="146"/>
        <v>0</v>
      </c>
      <c r="AD63" s="131">
        <f t="shared" si="147"/>
        <v>0</v>
      </c>
      <c r="AE63" s="131">
        <f t="shared" si="148"/>
        <v>0</v>
      </c>
      <c r="AF63" s="131">
        <f t="shared" si="149"/>
        <v>0</v>
      </c>
      <c r="AG63" s="131">
        <f t="shared" si="150"/>
        <v>0</v>
      </c>
      <c r="AH63" s="131">
        <f t="shared" si="151"/>
        <v>0</v>
      </c>
      <c r="AI63" s="131">
        <f t="shared" si="152"/>
        <v>0</v>
      </c>
      <c r="AJ63" s="131">
        <f t="shared" si="153"/>
        <v>0</v>
      </c>
      <c r="AK63" s="131">
        <f t="shared" si="154"/>
        <v>0</v>
      </c>
      <c r="AL63" s="196">
        <f t="shared" si="155"/>
        <v>6277368</v>
      </c>
    </row>
    <row r="64" spans="1:38" s="1" customFormat="1" ht="14.25" x14ac:dyDescent="0.2">
      <c r="A64" s="118" t="s">
        <v>263</v>
      </c>
      <c r="B64" s="118"/>
      <c r="C64" s="118"/>
      <c r="D64" s="190" t="s">
        <v>264</v>
      </c>
      <c r="E64" s="119">
        <v>1800000</v>
      </c>
      <c r="F64" s="119">
        <v>1800000</v>
      </c>
      <c r="G64" s="119">
        <v>1281347</v>
      </c>
      <c r="H64" s="119">
        <v>49000</v>
      </c>
      <c r="I64" s="119">
        <v>0</v>
      </c>
      <c r="J64" s="119">
        <v>0</v>
      </c>
      <c r="K64" s="119">
        <v>0</v>
      </c>
      <c r="L64" s="119">
        <v>0</v>
      </c>
      <c r="M64" s="119">
        <v>0</v>
      </c>
      <c r="N64" s="119">
        <v>0</v>
      </c>
      <c r="O64" s="119">
        <v>0</v>
      </c>
      <c r="P64" s="119">
        <f t="shared" ref="P64:AL64" si="198">SUM(P65)</f>
        <v>0</v>
      </c>
      <c r="Q64" s="119">
        <f t="shared" si="198"/>
        <v>0</v>
      </c>
      <c r="R64" s="119">
        <f t="shared" si="198"/>
        <v>0</v>
      </c>
      <c r="S64" s="119">
        <f t="shared" si="198"/>
        <v>0</v>
      </c>
      <c r="T64" s="119">
        <f t="shared" si="198"/>
        <v>0</v>
      </c>
      <c r="U64" s="119">
        <f t="shared" si="198"/>
        <v>0</v>
      </c>
      <c r="V64" s="119">
        <f t="shared" si="198"/>
        <v>0</v>
      </c>
      <c r="W64" s="119">
        <f t="shared" si="198"/>
        <v>0</v>
      </c>
      <c r="X64" s="119">
        <f t="shared" si="198"/>
        <v>0</v>
      </c>
      <c r="Y64" s="119">
        <f t="shared" si="198"/>
        <v>0</v>
      </c>
      <c r="Z64" s="119">
        <f t="shared" si="198"/>
        <v>0</v>
      </c>
      <c r="AA64" s="119">
        <f t="shared" si="198"/>
        <v>1800000</v>
      </c>
      <c r="AB64" s="119">
        <f t="shared" si="198"/>
        <v>1800000</v>
      </c>
      <c r="AC64" s="119">
        <f t="shared" si="198"/>
        <v>1281347</v>
      </c>
      <c r="AD64" s="119">
        <f t="shared" si="198"/>
        <v>49000</v>
      </c>
      <c r="AE64" s="119">
        <f t="shared" si="198"/>
        <v>0</v>
      </c>
      <c r="AF64" s="119">
        <f t="shared" si="198"/>
        <v>0</v>
      </c>
      <c r="AG64" s="119">
        <f t="shared" si="198"/>
        <v>0</v>
      </c>
      <c r="AH64" s="119">
        <f t="shared" si="198"/>
        <v>0</v>
      </c>
      <c r="AI64" s="119">
        <f t="shared" si="198"/>
        <v>0</v>
      </c>
      <c r="AJ64" s="119">
        <f t="shared" si="198"/>
        <v>0</v>
      </c>
      <c r="AK64" s="119">
        <f t="shared" si="198"/>
        <v>0</v>
      </c>
      <c r="AL64" s="197">
        <f t="shared" si="198"/>
        <v>1800000</v>
      </c>
    </row>
    <row r="65" spans="1:38" s="1" customFormat="1" ht="14.25" x14ac:dyDescent="0.2">
      <c r="A65" s="118" t="s">
        <v>265</v>
      </c>
      <c r="B65" s="118"/>
      <c r="C65" s="118"/>
      <c r="D65" s="190" t="s">
        <v>264</v>
      </c>
      <c r="E65" s="119">
        <v>1800000</v>
      </c>
      <c r="F65" s="119">
        <v>1800000</v>
      </c>
      <c r="G65" s="119">
        <v>1281347</v>
      </c>
      <c r="H65" s="119">
        <v>49000</v>
      </c>
      <c r="I65" s="119">
        <v>0</v>
      </c>
      <c r="J65" s="119">
        <v>0</v>
      </c>
      <c r="K65" s="119">
        <v>0</v>
      </c>
      <c r="L65" s="119">
        <v>0</v>
      </c>
      <c r="M65" s="119">
        <v>0</v>
      </c>
      <c r="N65" s="119">
        <v>0</v>
      </c>
      <c r="O65" s="119">
        <v>0</v>
      </c>
      <c r="P65" s="119">
        <f t="shared" ref="P65:AL65" si="199">SUM(P66:P67)</f>
        <v>0</v>
      </c>
      <c r="Q65" s="119">
        <f t="shared" si="199"/>
        <v>0</v>
      </c>
      <c r="R65" s="119">
        <f t="shared" si="199"/>
        <v>0</v>
      </c>
      <c r="S65" s="119">
        <f t="shared" si="199"/>
        <v>0</v>
      </c>
      <c r="T65" s="119">
        <f t="shared" si="199"/>
        <v>0</v>
      </c>
      <c r="U65" s="119">
        <f t="shared" si="199"/>
        <v>0</v>
      </c>
      <c r="V65" s="119">
        <f t="shared" si="199"/>
        <v>0</v>
      </c>
      <c r="W65" s="119">
        <f t="shared" si="199"/>
        <v>0</v>
      </c>
      <c r="X65" s="119">
        <f t="shared" si="199"/>
        <v>0</v>
      </c>
      <c r="Y65" s="119">
        <f t="shared" si="199"/>
        <v>0</v>
      </c>
      <c r="Z65" s="119">
        <f t="shared" si="199"/>
        <v>0</v>
      </c>
      <c r="AA65" s="119">
        <f t="shared" si="199"/>
        <v>1800000</v>
      </c>
      <c r="AB65" s="119">
        <f t="shared" si="199"/>
        <v>1800000</v>
      </c>
      <c r="AC65" s="119">
        <f t="shared" si="199"/>
        <v>1281347</v>
      </c>
      <c r="AD65" s="119">
        <f t="shared" si="199"/>
        <v>49000</v>
      </c>
      <c r="AE65" s="119">
        <f t="shared" si="199"/>
        <v>0</v>
      </c>
      <c r="AF65" s="119">
        <f t="shared" si="199"/>
        <v>0</v>
      </c>
      <c r="AG65" s="119">
        <f t="shared" si="199"/>
        <v>0</v>
      </c>
      <c r="AH65" s="119">
        <f t="shared" si="199"/>
        <v>0</v>
      </c>
      <c r="AI65" s="119">
        <f t="shared" si="199"/>
        <v>0</v>
      </c>
      <c r="AJ65" s="119">
        <f t="shared" si="199"/>
        <v>0</v>
      </c>
      <c r="AK65" s="119">
        <f t="shared" si="199"/>
        <v>0</v>
      </c>
      <c r="AL65" s="197">
        <f t="shared" si="199"/>
        <v>1800000</v>
      </c>
    </row>
    <row r="66" spans="1:38" s="1" customFormat="1" ht="18" customHeight="1" x14ac:dyDescent="0.2">
      <c r="A66" s="75" t="s">
        <v>266</v>
      </c>
      <c r="B66" s="64" t="s">
        <v>124</v>
      </c>
      <c r="C66" s="63" t="s">
        <v>53</v>
      </c>
      <c r="D66" s="125" t="s">
        <v>204</v>
      </c>
      <c r="E66" s="131">
        <v>1738856</v>
      </c>
      <c r="F66" s="146">
        <v>1738856</v>
      </c>
      <c r="G66" s="146">
        <v>1281347</v>
      </c>
      <c r="H66" s="146">
        <v>49000</v>
      </c>
      <c r="I66" s="146">
        <v>0</v>
      </c>
      <c r="J66" s="89">
        <v>0</v>
      </c>
      <c r="K66" s="146">
        <v>0</v>
      </c>
      <c r="L66" s="146">
        <v>0</v>
      </c>
      <c r="M66" s="146">
        <v>0</v>
      </c>
      <c r="N66" s="146">
        <v>0</v>
      </c>
      <c r="O66" s="146">
        <v>0</v>
      </c>
      <c r="P66" s="131">
        <f t="shared" ref="P66:P67" si="200">SUM(Q66)</f>
        <v>0</v>
      </c>
      <c r="Q66" s="146"/>
      <c r="R66" s="146"/>
      <c r="S66" s="146"/>
      <c r="T66" s="146"/>
      <c r="U66" s="89"/>
      <c r="V66" s="146"/>
      <c r="W66" s="146"/>
      <c r="X66" s="146"/>
      <c r="Y66" s="146"/>
      <c r="Z66" s="146"/>
      <c r="AA66" s="131">
        <f t="shared" ref="AA66:AK67" si="201">SUM(E66+P66)</f>
        <v>1738856</v>
      </c>
      <c r="AB66" s="131">
        <f t="shared" si="201"/>
        <v>1738856</v>
      </c>
      <c r="AC66" s="131">
        <f t="shared" si="201"/>
        <v>1281347</v>
      </c>
      <c r="AD66" s="131">
        <f t="shared" si="201"/>
        <v>49000</v>
      </c>
      <c r="AE66" s="131">
        <f t="shared" si="201"/>
        <v>0</v>
      </c>
      <c r="AF66" s="131">
        <f t="shared" si="201"/>
        <v>0</v>
      </c>
      <c r="AG66" s="131">
        <f t="shared" si="201"/>
        <v>0</v>
      </c>
      <c r="AH66" s="131">
        <f t="shared" si="201"/>
        <v>0</v>
      </c>
      <c r="AI66" s="131">
        <f t="shared" si="201"/>
        <v>0</v>
      </c>
      <c r="AJ66" s="131">
        <f t="shared" si="201"/>
        <v>0</v>
      </c>
      <c r="AK66" s="131">
        <f t="shared" si="201"/>
        <v>0</v>
      </c>
      <c r="AL66" s="195">
        <f t="shared" si="155"/>
        <v>1738856</v>
      </c>
    </row>
    <row r="67" spans="1:38" s="1" customFormat="1" ht="15" x14ac:dyDescent="0.25">
      <c r="A67" s="76" t="s">
        <v>267</v>
      </c>
      <c r="B67" s="76" t="s">
        <v>86</v>
      </c>
      <c r="C67" s="76" t="s">
        <v>64</v>
      </c>
      <c r="D67" s="106" t="s">
        <v>85</v>
      </c>
      <c r="E67" s="131">
        <v>61144</v>
      </c>
      <c r="F67" s="146">
        <v>61144</v>
      </c>
      <c r="G67" s="146">
        <v>0</v>
      </c>
      <c r="H67" s="146">
        <v>0</v>
      </c>
      <c r="I67" s="146">
        <v>0</v>
      </c>
      <c r="J67" s="89">
        <v>0</v>
      </c>
      <c r="K67" s="146">
        <v>0</v>
      </c>
      <c r="L67" s="146">
        <v>0</v>
      </c>
      <c r="M67" s="146">
        <v>0</v>
      </c>
      <c r="N67" s="146">
        <v>0</v>
      </c>
      <c r="O67" s="146">
        <v>0</v>
      </c>
      <c r="P67" s="131">
        <f t="shared" si="200"/>
        <v>0</v>
      </c>
      <c r="Q67" s="146"/>
      <c r="R67" s="146"/>
      <c r="S67" s="146"/>
      <c r="T67" s="146"/>
      <c r="U67" s="89"/>
      <c r="V67" s="146"/>
      <c r="W67" s="146"/>
      <c r="X67" s="146"/>
      <c r="Y67" s="146"/>
      <c r="Z67" s="146"/>
      <c r="AA67" s="131">
        <f t="shared" si="201"/>
        <v>61144</v>
      </c>
      <c r="AB67" s="131">
        <f t="shared" si="201"/>
        <v>61144</v>
      </c>
      <c r="AC67" s="131">
        <f t="shared" si="201"/>
        <v>0</v>
      </c>
      <c r="AD67" s="131">
        <f t="shared" si="201"/>
        <v>0</v>
      </c>
      <c r="AE67" s="131">
        <f t="shared" si="201"/>
        <v>0</v>
      </c>
      <c r="AF67" s="131">
        <f t="shared" si="201"/>
        <v>0</v>
      </c>
      <c r="AG67" s="131">
        <f t="shared" si="201"/>
        <v>0</v>
      </c>
      <c r="AH67" s="131">
        <f t="shared" si="201"/>
        <v>0</v>
      </c>
      <c r="AI67" s="131">
        <f t="shared" si="201"/>
        <v>0</v>
      </c>
      <c r="AJ67" s="131">
        <f t="shared" si="201"/>
        <v>0</v>
      </c>
      <c r="AK67" s="131">
        <f t="shared" si="201"/>
        <v>0</v>
      </c>
      <c r="AL67" s="195">
        <f t="shared" si="155"/>
        <v>61144</v>
      </c>
    </row>
    <row r="68" spans="1:38" s="52" customFormat="1" ht="14.25" x14ac:dyDescent="0.2">
      <c r="A68" s="24" t="s">
        <v>87</v>
      </c>
      <c r="B68" s="24"/>
      <c r="C68" s="24"/>
      <c r="D68" s="17" t="s">
        <v>39</v>
      </c>
      <c r="E68" s="49">
        <v>25394441</v>
      </c>
      <c r="F68" s="49">
        <v>25394441</v>
      </c>
      <c r="G68" s="49">
        <v>16819558</v>
      </c>
      <c r="H68" s="49">
        <v>2697240</v>
      </c>
      <c r="I68" s="49">
        <v>0</v>
      </c>
      <c r="J68" s="49">
        <v>482400</v>
      </c>
      <c r="K68" s="49">
        <v>0</v>
      </c>
      <c r="L68" s="49">
        <v>482400</v>
      </c>
      <c r="M68" s="49">
        <v>343625</v>
      </c>
      <c r="N68" s="49">
        <v>0</v>
      </c>
      <c r="O68" s="49">
        <v>0</v>
      </c>
      <c r="P68" s="49">
        <f t="shared" ref="P68:AK68" si="202">SUM(P69)</f>
        <v>2144300</v>
      </c>
      <c r="Q68" s="49">
        <f t="shared" si="202"/>
        <v>2144300</v>
      </c>
      <c r="R68" s="49">
        <f t="shared" si="202"/>
        <v>1757600</v>
      </c>
      <c r="S68" s="49">
        <f t="shared" si="202"/>
        <v>0</v>
      </c>
      <c r="T68" s="49">
        <f t="shared" si="202"/>
        <v>0</v>
      </c>
      <c r="U68" s="49">
        <f t="shared" si="202"/>
        <v>0</v>
      </c>
      <c r="V68" s="49">
        <f t="shared" si="202"/>
        <v>0</v>
      </c>
      <c r="W68" s="49">
        <f t="shared" si="202"/>
        <v>0</v>
      </c>
      <c r="X68" s="49">
        <f t="shared" si="202"/>
        <v>0</v>
      </c>
      <c r="Y68" s="49">
        <f t="shared" si="202"/>
        <v>0</v>
      </c>
      <c r="Z68" s="49">
        <f t="shared" si="202"/>
        <v>0</v>
      </c>
      <c r="AA68" s="49">
        <f t="shared" si="202"/>
        <v>27538741</v>
      </c>
      <c r="AB68" s="49">
        <f t="shared" si="202"/>
        <v>27538741</v>
      </c>
      <c r="AC68" s="49">
        <f t="shared" si="202"/>
        <v>18577158</v>
      </c>
      <c r="AD68" s="49">
        <f t="shared" si="202"/>
        <v>2697240</v>
      </c>
      <c r="AE68" s="49">
        <f t="shared" si="202"/>
        <v>0</v>
      </c>
      <c r="AF68" s="49">
        <f t="shared" si="202"/>
        <v>482400</v>
      </c>
      <c r="AG68" s="49">
        <f t="shared" si="202"/>
        <v>0</v>
      </c>
      <c r="AH68" s="49">
        <f t="shared" si="202"/>
        <v>482400</v>
      </c>
      <c r="AI68" s="49">
        <f t="shared" si="202"/>
        <v>343625</v>
      </c>
      <c r="AJ68" s="49">
        <f t="shared" si="202"/>
        <v>0</v>
      </c>
      <c r="AK68" s="49">
        <f t="shared" si="202"/>
        <v>0</v>
      </c>
      <c r="AL68" s="49">
        <f t="shared" ref="AL68" si="203">SUM(AL69)</f>
        <v>28021141</v>
      </c>
    </row>
    <row r="69" spans="1:38" s="52" customFormat="1" ht="14.25" x14ac:dyDescent="0.2">
      <c r="A69" s="24" t="s">
        <v>89</v>
      </c>
      <c r="B69" s="24"/>
      <c r="C69" s="24"/>
      <c r="D69" s="17" t="s">
        <v>39</v>
      </c>
      <c r="E69" s="49">
        <v>25394441</v>
      </c>
      <c r="F69" s="49">
        <v>25394441</v>
      </c>
      <c r="G69" s="49">
        <v>16819558</v>
      </c>
      <c r="H69" s="49">
        <v>2697240</v>
      </c>
      <c r="I69" s="49">
        <v>0</v>
      </c>
      <c r="J69" s="49">
        <v>482400</v>
      </c>
      <c r="K69" s="49">
        <v>0</v>
      </c>
      <c r="L69" s="49">
        <v>482400</v>
      </c>
      <c r="M69" s="49">
        <v>343625</v>
      </c>
      <c r="N69" s="49">
        <v>0</v>
      </c>
      <c r="O69" s="49">
        <v>0</v>
      </c>
      <c r="P69" s="49">
        <f t="shared" ref="P69:AL69" si="204">SUM(P70:P77)</f>
        <v>2144300</v>
      </c>
      <c r="Q69" s="49">
        <f t="shared" si="204"/>
        <v>2144300</v>
      </c>
      <c r="R69" s="49">
        <f t="shared" si="204"/>
        <v>1757600</v>
      </c>
      <c r="S69" s="49">
        <f t="shared" si="204"/>
        <v>0</v>
      </c>
      <c r="T69" s="49">
        <f t="shared" si="204"/>
        <v>0</v>
      </c>
      <c r="U69" s="49">
        <f t="shared" si="204"/>
        <v>0</v>
      </c>
      <c r="V69" s="49">
        <f t="shared" si="204"/>
        <v>0</v>
      </c>
      <c r="W69" s="49">
        <f t="shared" si="204"/>
        <v>0</v>
      </c>
      <c r="X69" s="49">
        <f t="shared" si="204"/>
        <v>0</v>
      </c>
      <c r="Y69" s="49">
        <f t="shared" si="204"/>
        <v>0</v>
      </c>
      <c r="Z69" s="49">
        <f t="shared" si="204"/>
        <v>0</v>
      </c>
      <c r="AA69" s="49">
        <f t="shared" si="204"/>
        <v>27538741</v>
      </c>
      <c r="AB69" s="49">
        <f t="shared" si="204"/>
        <v>27538741</v>
      </c>
      <c r="AC69" s="49">
        <f t="shared" si="204"/>
        <v>18577158</v>
      </c>
      <c r="AD69" s="49">
        <f t="shared" si="204"/>
        <v>2697240</v>
      </c>
      <c r="AE69" s="49">
        <f t="shared" si="204"/>
        <v>0</v>
      </c>
      <c r="AF69" s="49">
        <f t="shared" si="204"/>
        <v>482400</v>
      </c>
      <c r="AG69" s="49">
        <f t="shared" si="204"/>
        <v>0</v>
      </c>
      <c r="AH69" s="49">
        <f t="shared" si="204"/>
        <v>482400</v>
      </c>
      <c r="AI69" s="49">
        <f t="shared" si="204"/>
        <v>343625</v>
      </c>
      <c r="AJ69" s="49">
        <f t="shared" si="204"/>
        <v>0</v>
      </c>
      <c r="AK69" s="49">
        <f t="shared" si="204"/>
        <v>0</v>
      </c>
      <c r="AL69" s="49">
        <f t="shared" si="204"/>
        <v>28021141</v>
      </c>
    </row>
    <row r="70" spans="1:38" s="40" customFormat="1" ht="18.75" customHeight="1" x14ac:dyDescent="0.2">
      <c r="A70" s="64" t="s">
        <v>13</v>
      </c>
      <c r="B70" s="64" t="s">
        <v>124</v>
      </c>
      <c r="C70" s="63" t="s">
        <v>53</v>
      </c>
      <c r="D70" s="125" t="s">
        <v>204</v>
      </c>
      <c r="E70" s="131">
        <v>592508</v>
      </c>
      <c r="F70" s="131">
        <v>592508</v>
      </c>
      <c r="G70" s="131">
        <v>446370</v>
      </c>
      <c r="H70" s="131">
        <v>33233</v>
      </c>
      <c r="I70" s="131">
        <v>0</v>
      </c>
      <c r="J70" s="89">
        <v>0</v>
      </c>
      <c r="K70" s="131">
        <v>0</v>
      </c>
      <c r="L70" s="131">
        <v>0</v>
      </c>
      <c r="M70" s="131">
        <v>0</v>
      </c>
      <c r="N70" s="131">
        <v>0</v>
      </c>
      <c r="O70" s="131">
        <v>0</v>
      </c>
      <c r="P70" s="131">
        <f>SUM(Q70)</f>
        <v>0</v>
      </c>
      <c r="Q70" s="131"/>
      <c r="R70" s="131"/>
      <c r="S70" s="131"/>
      <c r="T70" s="131"/>
      <c r="U70" s="89">
        <f t="shared" ref="U70:U76" si="205">SUM(W70+Z70)</f>
        <v>0</v>
      </c>
      <c r="V70" s="131"/>
      <c r="W70" s="131"/>
      <c r="X70" s="131"/>
      <c r="Y70" s="131"/>
      <c r="Z70" s="131"/>
      <c r="AA70" s="131">
        <f t="shared" ref="AA70:AA76" si="206">SUM(E70+P70)</f>
        <v>592508</v>
      </c>
      <c r="AB70" s="131">
        <f t="shared" ref="AB70:AB76" si="207">SUM(F70+Q70)</f>
        <v>592508</v>
      </c>
      <c r="AC70" s="131">
        <f t="shared" ref="AC70:AC76" si="208">SUM(G70+R70)</f>
        <v>446370</v>
      </c>
      <c r="AD70" s="131">
        <f t="shared" ref="AD70:AD76" si="209">SUM(H70+S70)</f>
        <v>33233</v>
      </c>
      <c r="AE70" s="131">
        <f t="shared" ref="AE70:AE76" si="210">SUM(I70+T70)</f>
        <v>0</v>
      </c>
      <c r="AF70" s="131">
        <f t="shared" ref="AF70:AF76" si="211">SUM(J70+U70)</f>
        <v>0</v>
      </c>
      <c r="AG70" s="131">
        <f t="shared" ref="AG70:AG76" si="212">SUM(K70+V70)</f>
        <v>0</v>
      </c>
      <c r="AH70" s="131">
        <f t="shared" ref="AH70:AH76" si="213">SUM(L70+W70)</f>
        <v>0</v>
      </c>
      <c r="AI70" s="131">
        <f t="shared" ref="AI70:AI76" si="214">SUM(M70+X70)</f>
        <v>0</v>
      </c>
      <c r="AJ70" s="131">
        <f t="shared" ref="AJ70:AJ76" si="215">SUM(N70+Y70)</f>
        <v>0</v>
      </c>
      <c r="AK70" s="131">
        <f t="shared" ref="AK70:AK76" si="216">SUM(O70+Z70)</f>
        <v>0</v>
      </c>
      <c r="AL70" s="195">
        <f t="shared" ref="AL70:AL77" si="217">SUM(AA70+AF70)</f>
        <v>592508</v>
      </c>
    </row>
    <row r="71" spans="1:38" s="40" customFormat="1" ht="15" x14ac:dyDescent="0.25">
      <c r="A71" s="75" t="s">
        <v>210</v>
      </c>
      <c r="B71" s="75" t="s">
        <v>211</v>
      </c>
      <c r="C71" s="76" t="s">
        <v>68</v>
      </c>
      <c r="D71" s="183" t="s">
        <v>197</v>
      </c>
      <c r="E71" s="131">
        <v>8314947</v>
      </c>
      <c r="F71" s="146">
        <v>8314947</v>
      </c>
      <c r="G71" s="146">
        <v>6088740</v>
      </c>
      <c r="H71" s="146">
        <v>607714</v>
      </c>
      <c r="I71" s="146">
        <v>0</v>
      </c>
      <c r="J71" s="89">
        <v>452000</v>
      </c>
      <c r="K71" s="146">
        <v>0</v>
      </c>
      <c r="L71" s="146">
        <v>452000</v>
      </c>
      <c r="M71" s="146">
        <v>343625</v>
      </c>
      <c r="N71" s="146">
        <v>0</v>
      </c>
      <c r="O71" s="146">
        <v>0</v>
      </c>
      <c r="P71" s="131">
        <f>SUM(Q71)</f>
        <v>2144300</v>
      </c>
      <c r="Q71" s="146">
        <v>2144300</v>
      </c>
      <c r="R71" s="146">
        <v>1757600</v>
      </c>
      <c r="S71" s="146"/>
      <c r="T71" s="146"/>
      <c r="U71" s="89">
        <f>SUM(W71+Z71)</f>
        <v>0</v>
      </c>
      <c r="V71" s="146"/>
      <c r="W71" s="146"/>
      <c r="X71" s="146"/>
      <c r="Y71" s="146"/>
      <c r="Z71" s="146"/>
      <c r="AA71" s="131">
        <f t="shared" ref="AA71:AK71" si="218">SUM(E71+P71)</f>
        <v>10459247</v>
      </c>
      <c r="AB71" s="131">
        <f t="shared" si="218"/>
        <v>10459247</v>
      </c>
      <c r="AC71" s="131">
        <f t="shared" si="218"/>
        <v>7846340</v>
      </c>
      <c r="AD71" s="131">
        <f t="shared" si="218"/>
        <v>607714</v>
      </c>
      <c r="AE71" s="131">
        <f t="shared" si="218"/>
        <v>0</v>
      </c>
      <c r="AF71" s="131">
        <f t="shared" si="218"/>
        <v>452000</v>
      </c>
      <c r="AG71" s="131">
        <f t="shared" si="218"/>
        <v>0</v>
      </c>
      <c r="AH71" s="131">
        <f t="shared" si="218"/>
        <v>452000</v>
      </c>
      <c r="AI71" s="131">
        <f t="shared" si="218"/>
        <v>343625</v>
      </c>
      <c r="AJ71" s="131">
        <f t="shared" si="218"/>
        <v>0</v>
      </c>
      <c r="AK71" s="131">
        <f t="shared" si="218"/>
        <v>0</v>
      </c>
      <c r="AL71" s="195">
        <f>SUM(AA71+AF71)</f>
        <v>10911247</v>
      </c>
    </row>
    <row r="72" spans="1:38" s="40" customFormat="1" ht="15" x14ac:dyDescent="0.2">
      <c r="A72" s="64" t="s">
        <v>199</v>
      </c>
      <c r="B72" s="64" t="s">
        <v>200</v>
      </c>
      <c r="C72" s="63" t="s">
        <v>77</v>
      </c>
      <c r="D72" s="125" t="s">
        <v>201</v>
      </c>
      <c r="E72" s="131">
        <v>3444685</v>
      </c>
      <c r="F72" s="131">
        <v>3444685</v>
      </c>
      <c r="G72" s="131">
        <v>2276790</v>
      </c>
      <c r="H72" s="131">
        <v>294282</v>
      </c>
      <c r="I72" s="131">
        <v>0</v>
      </c>
      <c r="J72" s="89">
        <v>10000</v>
      </c>
      <c r="K72" s="131">
        <v>0</v>
      </c>
      <c r="L72" s="131">
        <v>10000</v>
      </c>
      <c r="M72" s="131">
        <v>0</v>
      </c>
      <c r="N72" s="131">
        <v>0</v>
      </c>
      <c r="O72" s="131">
        <v>0</v>
      </c>
      <c r="P72" s="131">
        <f t="shared" ref="P72:P76" si="219">SUM(Q72)</f>
        <v>0</v>
      </c>
      <c r="Q72" s="131"/>
      <c r="R72" s="131"/>
      <c r="S72" s="131"/>
      <c r="T72" s="131"/>
      <c r="U72" s="89">
        <f t="shared" si="205"/>
        <v>0</v>
      </c>
      <c r="V72" s="131"/>
      <c r="W72" s="131"/>
      <c r="X72" s="131"/>
      <c r="Y72" s="131"/>
      <c r="Z72" s="131"/>
      <c r="AA72" s="131">
        <f t="shared" si="206"/>
        <v>3444685</v>
      </c>
      <c r="AB72" s="131">
        <f t="shared" si="207"/>
        <v>3444685</v>
      </c>
      <c r="AC72" s="131">
        <f t="shared" si="208"/>
        <v>2276790</v>
      </c>
      <c r="AD72" s="131">
        <f t="shared" si="209"/>
        <v>294282</v>
      </c>
      <c r="AE72" s="131">
        <f t="shared" si="210"/>
        <v>0</v>
      </c>
      <c r="AF72" s="131">
        <f t="shared" si="211"/>
        <v>10000</v>
      </c>
      <c r="AG72" s="131">
        <f t="shared" si="212"/>
        <v>0</v>
      </c>
      <c r="AH72" s="131">
        <f t="shared" si="213"/>
        <v>10000</v>
      </c>
      <c r="AI72" s="131">
        <f t="shared" si="214"/>
        <v>0</v>
      </c>
      <c r="AJ72" s="131">
        <f t="shared" si="215"/>
        <v>0</v>
      </c>
      <c r="AK72" s="131">
        <f t="shared" si="216"/>
        <v>0</v>
      </c>
      <c r="AL72" s="195">
        <f t="shared" si="217"/>
        <v>3454685</v>
      </c>
    </row>
    <row r="73" spans="1:38" s="40" customFormat="1" ht="15" x14ac:dyDescent="0.25">
      <c r="A73" s="75" t="s">
        <v>16</v>
      </c>
      <c r="B73" s="75" t="s">
        <v>17</v>
      </c>
      <c r="C73" s="76" t="s">
        <v>77</v>
      </c>
      <c r="D73" s="105" t="s">
        <v>18</v>
      </c>
      <c r="E73" s="131">
        <v>2053221</v>
      </c>
      <c r="F73" s="146">
        <v>2053221</v>
      </c>
      <c r="G73" s="146">
        <v>975260</v>
      </c>
      <c r="H73" s="146">
        <v>271988</v>
      </c>
      <c r="I73" s="146">
        <v>0</v>
      </c>
      <c r="J73" s="89">
        <v>7400</v>
      </c>
      <c r="K73" s="146">
        <v>0</v>
      </c>
      <c r="L73" s="146">
        <v>7400</v>
      </c>
      <c r="M73" s="146">
        <v>0</v>
      </c>
      <c r="N73" s="146">
        <v>0</v>
      </c>
      <c r="O73" s="146">
        <v>0</v>
      </c>
      <c r="P73" s="131">
        <f t="shared" si="219"/>
        <v>0</v>
      </c>
      <c r="Q73" s="146"/>
      <c r="R73" s="146"/>
      <c r="S73" s="146"/>
      <c r="T73" s="146"/>
      <c r="U73" s="89">
        <f t="shared" si="205"/>
        <v>0</v>
      </c>
      <c r="V73" s="146"/>
      <c r="W73" s="146"/>
      <c r="X73" s="146"/>
      <c r="Y73" s="146"/>
      <c r="Z73" s="146"/>
      <c r="AA73" s="131">
        <f t="shared" si="206"/>
        <v>2053221</v>
      </c>
      <c r="AB73" s="131">
        <f t="shared" si="207"/>
        <v>2053221</v>
      </c>
      <c r="AC73" s="131">
        <f t="shared" si="208"/>
        <v>975260</v>
      </c>
      <c r="AD73" s="131">
        <f t="shared" si="209"/>
        <v>271988</v>
      </c>
      <c r="AE73" s="131">
        <f t="shared" si="210"/>
        <v>0</v>
      </c>
      <c r="AF73" s="131">
        <f t="shared" si="211"/>
        <v>7400</v>
      </c>
      <c r="AG73" s="131">
        <f t="shared" si="212"/>
        <v>0</v>
      </c>
      <c r="AH73" s="131">
        <f t="shared" si="213"/>
        <v>7400</v>
      </c>
      <c r="AI73" s="131">
        <f t="shared" si="214"/>
        <v>0</v>
      </c>
      <c r="AJ73" s="131">
        <f t="shared" si="215"/>
        <v>0</v>
      </c>
      <c r="AK73" s="131">
        <f t="shared" si="216"/>
        <v>0</v>
      </c>
      <c r="AL73" s="195">
        <f t="shared" si="217"/>
        <v>2060621</v>
      </c>
    </row>
    <row r="74" spans="1:38" s="40" customFormat="1" ht="15" x14ac:dyDescent="0.25">
      <c r="A74" s="75" t="s">
        <v>19</v>
      </c>
      <c r="B74" s="75" t="s">
        <v>20</v>
      </c>
      <c r="C74" s="76" t="s">
        <v>78</v>
      </c>
      <c r="D74" s="105" t="s">
        <v>21</v>
      </c>
      <c r="E74" s="131">
        <v>9612848</v>
      </c>
      <c r="F74" s="146">
        <v>9612848</v>
      </c>
      <c r="G74" s="146">
        <v>6161900</v>
      </c>
      <c r="H74" s="146">
        <v>1465250</v>
      </c>
      <c r="I74" s="146">
        <v>0</v>
      </c>
      <c r="J74" s="89">
        <v>13000</v>
      </c>
      <c r="K74" s="146">
        <v>0</v>
      </c>
      <c r="L74" s="146">
        <v>13000</v>
      </c>
      <c r="M74" s="146">
        <v>0</v>
      </c>
      <c r="N74" s="146">
        <v>0</v>
      </c>
      <c r="O74" s="146">
        <v>0</v>
      </c>
      <c r="P74" s="131">
        <f t="shared" si="219"/>
        <v>0</v>
      </c>
      <c r="Q74" s="146"/>
      <c r="R74" s="146"/>
      <c r="S74" s="146"/>
      <c r="T74" s="146"/>
      <c r="U74" s="89">
        <f t="shared" si="205"/>
        <v>0</v>
      </c>
      <c r="V74" s="146"/>
      <c r="W74" s="146"/>
      <c r="X74" s="146"/>
      <c r="Y74" s="146"/>
      <c r="Z74" s="146"/>
      <c r="AA74" s="131">
        <f t="shared" si="206"/>
        <v>9612848</v>
      </c>
      <c r="AB74" s="131">
        <f t="shared" si="207"/>
        <v>9612848</v>
      </c>
      <c r="AC74" s="131">
        <f t="shared" si="208"/>
        <v>6161900</v>
      </c>
      <c r="AD74" s="131">
        <f t="shared" si="209"/>
        <v>1465250</v>
      </c>
      <c r="AE74" s="131">
        <f t="shared" si="210"/>
        <v>0</v>
      </c>
      <c r="AF74" s="131">
        <f t="shared" si="211"/>
        <v>13000</v>
      </c>
      <c r="AG74" s="131">
        <f t="shared" si="212"/>
        <v>0</v>
      </c>
      <c r="AH74" s="131">
        <f t="shared" si="213"/>
        <v>13000</v>
      </c>
      <c r="AI74" s="131">
        <f t="shared" si="214"/>
        <v>0</v>
      </c>
      <c r="AJ74" s="131">
        <f t="shared" si="215"/>
        <v>0</v>
      </c>
      <c r="AK74" s="131">
        <f t="shared" si="216"/>
        <v>0</v>
      </c>
      <c r="AL74" s="195">
        <f t="shared" si="217"/>
        <v>9625848</v>
      </c>
    </row>
    <row r="75" spans="1:38" s="40" customFormat="1" ht="15" x14ac:dyDescent="0.25">
      <c r="A75" s="77">
        <v>1014081</v>
      </c>
      <c r="B75" s="77">
        <v>4081</v>
      </c>
      <c r="C75" s="76" t="s">
        <v>79</v>
      </c>
      <c r="D75" s="185" t="s">
        <v>141</v>
      </c>
      <c r="E75" s="131">
        <v>1186232</v>
      </c>
      <c r="F75" s="131">
        <v>1186232</v>
      </c>
      <c r="G75" s="131">
        <v>870498</v>
      </c>
      <c r="H75" s="131">
        <v>24773</v>
      </c>
      <c r="I75" s="131">
        <v>0</v>
      </c>
      <c r="J75" s="89">
        <v>0</v>
      </c>
      <c r="K75" s="131">
        <v>0</v>
      </c>
      <c r="L75" s="131">
        <v>0</v>
      </c>
      <c r="M75" s="131">
        <v>0</v>
      </c>
      <c r="N75" s="131">
        <v>0</v>
      </c>
      <c r="O75" s="131">
        <v>0</v>
      </c>
      <c r="P75" s="131">
        <f t="shared" si="219"/>
        <v>0</v>
      </c>
      <c r="Q75" s="131"/>
      <c r="R75" s="131"/>
      <c r="S75" s="131"/>
      <c r="T75" s="131"/>
      <c r="U75" s="89">
        <f t="shared" si="205"/>
        <v>0</v>
      </c>
      <c r="V75" s="131"/>
      <c r="W75" s="131"/>
      <c r="X75" s="131"/>
      <c r="Y75" s="131"/>
      <c r="Z75" s="131"/>
      <c r="AA75" s="131">
        <f t="shared" si="206"/>
        <v>1186232</v>
      </c>
      <c r="AB75" s="131">
        <f t="shared" si="207"/>
        <v>1186232</v>
      </c>
      <c r="AC75" s="131">
        <f t="shared" si="208"/>
        <v>870498</v>
      </c>
      <c r="AD75" s="131">
        <f t="shared" si="209"/>
        <v>24773</v>
      </c>
      <c r="AE75" s="131">
        <f t="shared" si="210"/>
        <v>0</v>
      </c>
      <c r="AF75" s="131">
        <f t="shared" si="211"/>
        <v>0</v>
      </c>
      <c r="AG75" s="131">
        <f t="shared" si="212"/>
        <v>0</v>
      </c>
      <c r="AH75" s="131">
        <f t="shared" si="213"/>
        <v>0</v>
      </c>
      <c r="AI75" s="131">
        <f t="shared" si="214"/>
        <v>0</v>
      </c>
      <c r="AJ75" s="131">
        <f t="shared" si="215"/>
        <v>0</v>
      </c>
      <c r="AK75" s="131">
        <f t="shared" si="216"/>
        <v>0</v>
      </c>
      <c r="AL75" s="195">
        <f t="shared" si="217"/>
        <v>1186232</v>
      </c>
    </row>
    <row r="76" spans="1:38" s="40" customFormat="1" ht="15" x14ac:dyDescent="0.25">
      <c r="A76" s="77">
        <v>1014082</v>
      </c>
      <c r="B76" s="77">
        <v>4082</v>
      </c>
      <c r="C76" s="76" t="s">
        <v>79</v>
      </c>
      <c r="D76" s="185" t="s">
        <v>142</v>
      </c>
      <c r="E76" s="131">
        <v>140000</v>
      </c>
      <c r="F76" s="131">
        <v>140000</v>
      </c>
      <c r="G76" s="131">
        <v>0</v>
      </c>
      <c r="H76" s="131">
        <v>0</v>
      </c>
      <c r="I76" s="131">
        <v>0</v>
      </c>
      <c r="J76" s="89">
        <v>0</v>
      </c>
      <c r="K76" s="131">
        <v>0</v>
      </c>
      <c r="L76" s="131">
        <v>0</v>
      </c>
      <c r="M76" s="131">
        <v>0</v>
      </c>
      <c r="N76" s="131">
        <v>0</v>
      </c>
      <c r="O76" s="131">
        <v>0</v>
      </c>
      <c r="P76" s="131">
        <f t="shared" si="219"/>
        <v>0</v>
      </c>
      <c r="Q76" s="131"/>
      <c r="R76" s="131"/>
      <c r="S76" s="131"/>
      <c r="T76" s="131"/>
      <c r="U76" s="89">
        <f t="shared" si="205"/>
        <v>0</v>
      </c>
      <c r="V76" s="131"/>
      <c r="W76" s="131"/>
      <c r="X76" s="131"/>
      <c r="Y76" s="131"/>
      <c r="Z76" s="131"/>
      <c r="AA76" s="131">
        <f t="shared" si="206"/>
        <v>140000</v>
      </c>
      <c r="AB76" s="131">
        <f t="shared" si="207"/>
        <v>140000</v>
      </c>
      <c r="AC76" s="131">
        <f t="shared" si="208"/>
        <v>0</v>
      </c>
      <c r="AD76" s="131">
        <f t="shared" si="209"/>
        <v>0</v>
      </c>
      <c r="AE76" s="131">
        <f t="shared" si="210"/>
        <v>0</v>
      </c>
      <c r="AF76" s="131">
        <f t="shared" si="211"/>
        <v>0</v>
      </c>
      <c r="AG76" s="131">
        <f t="shared" si="212"/>
        <v>0</v>
      </c>
      <c r="AH76" s="131">
        <f t="shared" si="213"/>
        <v>0</v>
      </c>
      <c r="AI76" s="131">
        <f t="shared" si="214"/>
        <v>0</v>
      </c>
      <c r="AJ76" s="131">
        <f t="shared" si="215"/>
        <v>0</v>
      </c>
      <c r="AK76" s="131">
        <f t="shared" si="216"/>
        <v>0</v>
      </c>
      <c r="AL76" s="195">
        <f t="shared" si="217"/>
        <v>140000</v>
      </c>
    </row>
    <row r="77" spans="1:38" s="40" customFormat="1" ht="15" x14ac:dyDescent="0.25">
      <c r="A77" s="76" t="s">
        <v>352</v>
      </c>
      <c r="B77" s="76" t="s">
        <v>34</v>
      </c>
      <c r="C77" s="76" t="s">
        <v>81</v>
      </c>
      <c r="D77" s="106" t="s">
        <v>35</v>
      </c>
      <c r="E77" s="131">
        <v>50000</v>
      </c>
      <c r="F77" s="131">
        <v>50000</v>
      </c>
      <c r="G77" s="131">
        <v>0</v>
      </c>
      <c r="H77" s="131">
        <v>0</v>
      </c>
      <c r="I77" s="131">
        <v>0</v>
      </c>
      <c r="J77" s="89">
        <v>0</v>
      </c>
      <c r="K77" s="131">
        <v>0</v>
      </c>
      <c r="L77" s="131">
        <v>0</v>
      </c>
      <c r="M77" s="131">
        <v>0</v>
      </c>
      <c r="N77" s="131">
        <v>0</v>
      </c>
      <c r="O77" s="131">
        <v>0</v>
      </c>
      <c r="P77" s="131"/>
      <c r="Q77" s="131"/>
      <c r="R77" s="131"/>
      <c r="S77" s="131"/>
      <c r="T77" s="131"/>
      <c r="U77" s="89"/>
      <c r="V77" s="131"/>
      <c r="W77" s="131"/>
      <c r="X77" s="131"/>
      <c r="Y77" s="131"/>
      <c r="Z77" s="131"/>
      <c r="AA77" s="131">
        <f t="shared" ref="AA77" si="220">SUM(E77+P77)</f>
        <v>50000</v>
      </c>
      <c r="AB77" s="131">
        <f t="shared" ref="AB77" si="221">SUM(F77+Q77)</f>
        <v>50000</v>
      </c>
      <c r="AC77" s="131">
        <f t="shared" ref="AC77" si="222">SUM(G77+R77)</f>
        <v>0</v>
      </c>
      <c r="AD77" s="131">
        <f t="shared" ref="AD77" si="223">SUM(H77+S77)</f>
        <v>0</v>
      </c>
      <c r="AE77" s="131">
        <f t="shared" ref="AE77" si="224">SUM(I77+T77)</f>
        <v>0</v>
      </c>
      <c r="AF77" s="131">
        <f t="shared" ref="AF77" si="225">SUM(J77+U77)</f>
        <v>0</v>
      </c>
      <c r="AG77" s="131">
        <f t="shared" ref="AG77" si="226">SUM(K77+V77)</f>
        <v>0</v>
      </c>
      <c r="AH77" s="131">
        <f t="shared" ref="AH77" si="227">SUM(L77+W77)</f>
        <v>0</v>
      </c>
      <c r="AI77" s="131">
        <f t="shared" ref="AI77" si="228">SUM(M77+X77)</f>
        <v>0</v>
      </c>
      <c r="AJ77" s="131">
        <f t="shared" ref="AJ77" si="229">SUM(N77+Y77)</f>
        <v>0</v>
      </c>
      <c r="AK77" s="131">
        <f t="shared" ref="AK77" si="230">SUM(O77+Z77)</f>
        <v>0</v>
      </c>
      <c r="AL77" s="195">
        <f t="shared" si="217"/>
        <v>50000</v>
      </c>
    </row>
    <row r="78" spans="1:38" s="52" customFormat="1" ht="14.25" x14ac:dyDescent="0.2">
      <c r="A78" s="24" t="s">
        <v>91</v>
      </c>
      <c r="B78" s="24"/>
      <c r="C78" s="24"/>
      <c r="D78" s="17" t="s">
        <v>92</v>
      </c>
      <c r="E78" s="49">
        <v>3800000</v>
      </c>
      <c r="F78" s="49">
        <v>3800000</v>
      </c>
      <c r="G78" s="49">
        <v>1974714</v>
      </c>
      <c r="H78" s="49">
        <v>251500</v>
      </c>
      <c r="I78" s="49">
        <v>0</v>
      </c>
      <c r="J78" s="49">
        <v>0</v>
      </c>
      <c r="K78" s="49">
        <v>0</v>
      </c>
      <c r="L78" s="49">
        <v>0</v>
      </c>
      <c r="M78" s="49">
        <v>0</v>
      </c>
      <c r="N78" s="49">
        <v>0</v>
      </c>
      <c r="O78" s="49">
        <v>0</v>
      </c>
      <c r="P78" s="49">
        <f t="shared" ref="P78:AK78" si="231">SUM(P79)</f>
        <v>0</v>
      </c>
      <c r="Q78" s="49">
        <f t="shared" si="231"/>
        <v>0</v>
      </c>
      <c r="R78" s="49">
        <f t="shared" si="231"/>
        <v>0</v>
      </c>
      <c r="S78" s="49">
        <f t="shared" si="231"/>
        <v>0</v>
      </c>
      <c r="T78" s="49">
        <f t="shared" si="231"/>
        <v>0</v>
      </c>
      <c r="U78" s="49">
        <f t="shared" si="231"/>
        <v>0</v>
      </c>
      <c r="V78" s="49">
        <f t="shared" si="231"/>
        <v>0</v>
      </c>
      <c r="W78" s="49">
        <f t="shared" si="231"/>
        <v>0</v>
      </c>
      <c r="X78" s="49">
        <f t="shared" si="231"/>
        <v>0</v>
      </c>
      <c r="Y78" s="49">
        <f t="shared" si="231"/>
        <v>0</v>
      </c>
      <c r="Z78" s="49">
        <f t="shared" si="231"/>
        <v>0</v>
      </c>
      <c r="AA78" s="49">
        <f t="shared" si="231"/>
        <v>3800000</v>
      </c>
      <c r="AB78" s="49">
        <f t="shared" si="231"/>
        <v>3800000</v>
      </c>
      <c r="AC78" s="49">
        <f t="shared" si="231"/>
        <v>1974714</v>
      </c>
      <c r="AD78" s="49">
        <f t="shared" si="231"/>
        <v>251500</v>
      </c>
      <c r="AE78" s="49">
        <f t="shared" si="231"/>
        <v>0</v>
      </c>
      <c r="AF78" s="49">
        <f t="shared" si="231"/>
        <v>0</v>
      </c>
      <c r="AG78" s="49">
        <f t="shared" si="231"/>
        <v>0</v>
      </c>
      <c r="AH78" s="49">
        <f t="shared" si="231"/>
        <v>0</v>
      </c>
      <c r="AI78" s="49">
        <f t="shared" si="231"/>
        <v>0</v>
      </c>
      <c r="AJ78" s="49">
        <f t="shared" si="231"/>
        <v>0</v>
      </c>
      <c r="AK78" s="49">
        <f t="shared" si="231"/>
        <v>0</v>
      </c>
      <c r="AL78" s="49">
        <f t="shared" ref="AL78" si="232">SUM(AL79)</f>
        <v>3800000</v>
      </c>
    </row>
    <row r="79" spans="1:38" s="52" customFormat="1" ht="14.25" x14ac:dyDescent="0.2">
      <c r="A79" s="24" t="s">
        <v>94</v>
      </c>
      <c r="B79" s="24"/>
      <c r="C79" s="24"/>
      <c r="D79" s="17" t="s">
        <v>93</v>
      </c>
      <c r="E79" s="49">
        <v>3800000</v>
      </c>
      <c r="F79" s="49">
        <v>3800000</v>
      </c>
      <c r="G79" s="49">
        <v>1974714</v>
      </c>
      <c r="H79" s="49">
        <v>251500</v>
      </c>
      <c r="I79" s="49">
        <v>0</v>
      </c>
      <c r="J79" s="49">
        <v>0</v>
      </c>
      <c r="K79" s="49">
        <v>0</v>
      </c>
      <c r="L79" s="49">
        <v>0</v>
      </c>
      <c r="M79" s="49">
        <v>0</v>
      </c>
      <c r="N79" s="49">
        <v>0</v>
      </c>
      <c r="O79" s="49">
        <v>0</v>
      </c>
      <c r="P79" s="49">
        <f t="shared" ref="P79:AL79" si="233">SUM(P80:P82)</f>
        <v>0</v>
      </c>
      <c r="Q79" s="49">
        <f t="shared" si="233"/>
        <v>0</v>
      </c>
      <c r="R79" s="49">
        <f t="shared" si="233"/>
        <v>0</v>
      </c>
      <c r="S79" s="49">
        <f t="shared" si="233"/>
        <v>0</v>
      </c>
      <c r="T79" s="49">
        <f t="shared" si="233"/>
        <v>0</v>
      </c>
      <c r="U79" s="49">
        <f t="shared" si="233"/>
        <v>0</v>
      </c>
      <c r="V79" s="49">
        <f t="shared" si="233"/>
        <v>0</v>
      </c>
      <c r="W79" s="49">
        <f t="shared" si="233"/>
        <v>0</v>
      </c>
      <c r="X79" s="49">
        <f t="shared" si="233"/>
        <v>0</v>
      </c>
      <c r="Y79" s="49">
        <f t="shared" si="233"/>
        <v>0</v>
      </c>
      <c r="Z79" s="49">
        <f t="shared" si="233"/>
        <v>0</v>
      </c>
      <c r="AA79" s="49">
        <f t="shared" si="233"/>
        <v>3800000</v>
      </c>
      <c r="AB79" s="49">
        <f t="shared" si="233"/>
        <v>3800000</v>
      </c>
      <c r="AC79" s="49">
        <f t="shared" si="233"/>
        <v>1974714</v>
      </c>
      <c r="AD79" s="49">
        <f t="shared" si="233"/>
        <v>251500</v>
      </c>
      <c r="AE79" s="49">
        <f t="shared" si="233"/>
        <v>0</v>
      </c>
      <c r="AF79" s="49">
        <f t="shared" si="233"/>
        <v>0</v>
      </c>
      <c r="AG79" s="49">
        <f t="shared" si="233"/>
        <v>0</v>
      </c>
      <c r="AH79" s="49">
        <f t="shared" si="233"/>
        <v>0</v>
      </c>
      <c r="AI79" s="49">
        <f t="shared" si="233"/>
        <v>0</v>
      </c>
      <c r="AJ79" s="49">
        <f t="shared" si="233"/>
        <v>0</v>
      </c>
      <c r="AK79" s="49">
        <f t="shared" si="233"/>
        <v>0</v>
      </c>
      <c r="AL79" s="49">
        <f t="shared" si="233"/>
        <v>3800000</v>
      </c>
    </row>
    <row r="80" spans="1:38" s="40" customFormat="1" ht="17.25" customHeight="1" x14ac:dyDescent="0.2">
      <c r="A80" s="64" t="s">
        <v>22</v>
      </c>
      <c r="B80" s="64" t="s">
        <v>124</v>
      </c>
      <c r="C80" s="63" t="s">
        <v>53</v>
      </c>
      <c r="D80" s="125" t="s">
        <v>204</v>
      </c>
      <c r="E80" s="131">
        <v>1885857</v>
      </c>
      <c r="F80" s="131">
        <v>1885857</v>
      </c>
      <c r="G80" s="131">
        <v>1467096</v>
      </c>
      <c r="H80" s="131">
        <v>48000</v>
      </c>
      <c r="I80" s="131">
        <v>0</v>
      </c>
      <c r="J80" s="89">
        <v>0</v>
      </c>
      <c r="K80" s="131">
        <v>0</v>
      </c>
      <c r="L80" s="131">
        <v>0</v>
      </c>
      <c r="M80" s="131">
        <v>0</v>
      </c>
      <c r="N80" s="131">
        <v>0</v>
      </c>
      <c r="O80" s="131">
        <v>0</v>
      </c>
      <c r="P80" s="131">
        <f>SUM(Q80)</f>
        <v>0</v>
      </c>
      <c r="Q80" s="131"/>
      <c r="R80" s="131"/>
      <c r="S80" s="131"/>
      <c r="T80" s="131"/>
      <c r="U80" s="89">
        <f t="shared" ref="U80:U82" si="234">SUM(W80+Z80)</f>
        <v>0</v>
      </c>
      <c r="V80" s="131"/>
      <c r="W80" s="131"/>
      <c r="X80" s="131"/>
      <c r="Y80" s="131"/>
      <c r="Z80" s="131"/>
      <c r="AA80" s="131">
        <f t="shared" ref="AA80:AA82" si="235">SUM(E80+P80)</f>
        <v>1885857</v>
      </c>
      <c r="AB80" s="131">
        <f t="shared" ref="AB80:AB82" si="236">SUM(F80+Q80)</f>
        <v>1885857</v>
      </c>
      <c r="AC80" s="131">
        <f t="shared" ref="AC80:AC82" si="237">SUM(G80+R80)</f>
        <v>1467096</v>
      </c>
      <c r="AD80" s="131">
        <f t="shared" ref="AD80:AD82" si="238">SUM(H80+S80)</f>
        <v>48000</v>
      </c>
      <c r="AE80" s="131">
        <f t="shared" ref="AE80:AE82" si="239">SUM(I80+T80)</f>
        <v>0</v>
      </c>
      <c r="AF80" s="131">
        <f t="shared" ref="AF80:AF82" si="240">SUM(J80+U80)</f>
        <v>0</v>
      </c>
      <c r="AG80" s="131">
        <f t="shared" ref="AG80:AG82" si="241">SUM(K80+V80)</f>
        <v>0</v>
      </c>
      <c r="AH80" s="131">
        <f t="shared" ref="AH80:AH82" si="242">SUM(L80+W80)</f>
        <v>0</v>
      </c>
      <c r="AI80" s="131">
        <f t="shared" ref="AI80:AI82" si="243">SUM(M80+X80)</f>
        <v>0</v>
      </c>
      <c r="AJ80" s="131">
        <f t="shared" ref="AJ80:AJ82" si="244">SUM(N80+Y80)</f>
        <v>0</v>
      </c>
      <c r="AK80" s="131">
        <f t="shared" ref="AK80:AK82" si="245">SUM(O80+Z80)</f>
        <v>0</v>
      </c>
      <c r="AL80" s="195">
        <f t="shared" ref="AL80:AL82" si="246">SUM(AA80+AF80)</f>
        <v>1885857</v>
      </c>
    </row>
    <row r="81" spans="1:38" s="40" customFormat="1" ht="16.5" customHeight="1" x14ac:dyDescent="0.25">
      <c r="A81" s="75" t="s">
        <v>23</v>
      </c>
      <c r="B81" s="75" t="s">
        <v>107</v>
      </c>
      <c r="C81" s="76" t="s">
        <v>64</v>
      </c>
      <c r="D81" s="183" t="s">
        <v>111</v>
      </c>
      <c r="E81" s="131">
        <v>20000</v>
      </c>
      <c r="F81" s="146">
        <v>20000</v>
      </c>
      <c r="G81" s="146">
        <v>0</v>
      </c>
      <c r="H81" s="146">
        <v>0</v>
      </c>
      <c r="I81" s="146">
        <v>0</v>
      </c>
      <c r="J81" s="89">
        <v>0</v>
      </c>
      <c r="K81" s="146">
        <v>0</v>
      </c>
      <c r="L81" s="146">
        <v>0</v>
      </c>
      <c r="M81" s="146">
        <v>0</v>
      </c>
      <c r="N81" s="146">
        <v>0</v>
      </c>
      <c r="O81" s="146">
        <v>0</v>
      </c>
      <c r="P81" s="131">
        <f t="shared" ref="P81:P82" si="247">SUM(Q81)</f>
        <v>0</v>
      </c>
      <c r="Q81" s="146"/>
      <c r="R81" s="146"/>
      <c r="S81" s="146"/>
      <c r="T81" s="146"/>
      <c r="U81" s="89">
        <f t="shared" si="234"/>
        <v>0</v>
      </c>
      <c r="V81" s="146"/>
      <c r="W81" s="146"/>
      <c r="X81" s="146"/>
      <c r="Y81" s="146"/>
      <c r="Z81" s="146"/>
      <c r="AA81" s="131">
        <f t="shared" si="235"/>
        <v>20000</v>
      </c>
      <c r="AB81" s="131">
        <f t="shared" si="236"/>
        <v>20000</v>
      </c>
      <c r="AC81" s="131">
        <f t="shared" si="237"/>
        <v>0</v>
      </c>
      <c r="AD81" s="131">
        <f t="shared" si="238"/>
        <v>0</v>
      </c>
      <c r="AE81" s="131">
        <f t="shared" si="239"/>
        <v>0</v>
      </c>
      <c r="AF81" s="131">
        <f t="shared" si="240"/>
        <v>0</v>
      </c>
      <c r="AG81" s="131">
        <f t="shared" si="241"/>
        <v>0</v>
      </c>
      <c r="AH81" s="131">
        <f t="shared" si="242"/>
        <v>0</v>
      </c>
      <c r="AI81" s="131">
        <f t="shared" si="243"/>
        <v>0</v>
      </c>
      <c r="AJ81" s="131">
        <f t="shared" si="244"/>
        <v>0</v>
      </c>
      <c r="AK81" s="131">
        <f t="shared" si="245"/>
        <v>0</v>
      </c>
      <c r="AL81" s="195">
        <f t="shared" si="246"/>
        <v>20000</v>
      </c>
    </row>
    <row r="82" spans="1:38" s="40" customFormat="1" ht="30" x14ac:dyDescent="0.25">
      <c r="A82" s="81" t="s">
        <v>109</v>
      </c>
      <c r="B82" s="81" t="s">
        <v>110</v>
      </c>
      <c r="C82" s="83" t="s">
        <v>69</v>
      </c>
      <c r="D82" s="183" t="s">
        <v>382</v>
      </c>
      <c r="E82" s="131">
        <v>1894143</v>
      </c>
      <c r="F82" s="146">
        <v>1894143</v>
      </c>
      <c r="G82" s="146">
        <v>507618</v>
      </c>
      <c r="H82" s="146">
        <v>203500</v>
      </c>
      <c r="I82" s="146">
        <v>0</v>
      </c>
      <c r="J82" s="89">
        <v>0</v>
      </c>
      <c r="K82" s="146">
        <v>0</v>
      </c>
      <c r="L82" s="146">
        <v>0</v>
      </c>
      <c r="M82" s="146">
        <v>0</v>
      </c>
      <c r="N82" s="146">
        <v>0</v>
      </c>
      <c r="O82" s="146">
        <v>0</v>
      </c>
      <c r="P82" s="131">
        <f t="shared" si="247"/>
        <v>0</v>
      </c>
      <c r="Q82" s="146"/>
      <c r="R82" s="146"/>
      <c r="S82" s="146"/>
      <c r="T82" s="146"/>
      <c r="U82" s="89">
        <f t="shared" si="234"/>
        <v>0</v>
      </c>
      <c r="V82" s="146"/>
      <c r="W82" s="146"/>
      <c r="X82" s="146"/>
      <c r="Y82" s="146"/>
      <c r="Z82" s="146"/>
      <c r="AA82" s="131">
        <f t="shared" si="235"/>
        <v>1894143</v>
      </c>
      <c r="AB82" s="131">
        <f t="shared" si="236"/>
        <v>1894143</v>
      </c>
      <c r="AC82" s="131">
        <f t="shared" si="237"/>
        <v>507618</v>
      </c>
      <c r="AD82" s="131">
        <f t="shared" si="238"/>
        <v>203500</v>
      </c>
      <c r="AE82" s="131">
        <f t="shared" si="239"/>
        <v>0</v>
      </c>
      <c r="AF82" s="131">
        <f t="shared" si="240"/>
        <v>0</v>
      </c>
      <c r="AG82" s="131">
        <f t="shared" si="241"/>
        <v>0</v>
      </c>
      <c r="AH82" s="131">
        <f t="shared" si="242"/>
        <v>0</v>
      </c>
      <c r="AI82" s="131">
        <f t="shared" si="243"/>
        <v>0</v>
      </c>
      <c r="AJ82" s="131">
        <f t="shared" si="244"/>
        <v>0</v>
      </c>
      <c r="AK82" s="131">
        <f t="shared" si="245"/>
        <v>0</v>
      </c>
      <c r="AL82" s="195">
        <f t="shared" si="246"/>
        <v>1894143</v>
      </c>
    </row>
    <row r="83" spans="1:38" s="52" customFormat="1" ht="14.25" x14ac:dyDescent="0.2">
      <c r="A83" s="24" t="s">
        <v>118</v>
      </c>
      <c r="B83" s="24"/>
      <c r="C83" s="24"/>
      <c r="D83" s="17" t="s">
        <v>38</v>
      </c>
      <c r="E83" s="49">
        <v>41527856</v>
      </c>
      <c r="F83" s="49">
        <v>36927856</v>
      </c>
      <c r="G83" s="49">
        <v>3274600</v>
      </c>
      <c r="H83" s="49">
        <v>5862704</v>
      </c>
      <c r="I83" s="49">
        <v>4600000</v>
      </c>
      <c r="J83" s="49">
        <v>5253500</v>
      </c>
      <c r="K83" s="49">
        <v>5000000</v>
      </c>
      <c r="L83" s="49">
        <v>193500</v>
      </c>
      <c r="M83" s="49">
        <v>0</v>
      </c>
      <c r="N83" s="49">
        <v>0</v>
      </c>
      <c r="O83" s="49">
        <v>5060000</v>
      </c>
      <c r="P83" s="49">
        <f t="shared" ref="P83:AK83" si="248">SUM(P84)</f>
        <v>600000</v>
      </c>
      <c r="Q83" s="49">
        <f t="shared" si="248"/>
        <v>0</v>
      </c>
      <c r="R83" s="49">
        <f t="shared" si="248"/>
        <v>0</v>
      </c>
      <c r="S83" s="49">
        <f t="shared" si="248"/>
        <v>-300000</v>
      </c>
      <c r="T83" s="49">
        <f t="shared" si="248"/>
        <v>600000</v>
      </c>
      <c r="U83" s="49">
        <f t="shared" si="248"/>
        <v>425000</v>
      </c>
      <c r="V83" s="49">
        <f t="shared" si="248"/>
        <v>425000</v>
      </c>
      <c r="W83" s="49">
        <f t="shared" si="248"/>
        <v>0</v>
      </c>
      <c r="X83" s="49">
        <f t="shared" si="248"/>
        <v>0</v>
      </c>
      <c r="Y83" s="49">
        <f t="shared" si="248"/>
        <v>0</v>
      </c>
      <c r="Z83" s="49">
        <f t="shared" si="248"/>
        <v>425000</v>
      </c>
      <c r="AA83" s="49">
        <f t="shared" si="248"/>
        <v>42127856</v>
      </c>
      <c r="AB83" s="49">
        <f t="shared" si="248"/>
        <v>36927856</v>
      </c>
      <c r="AC83" s="49">
        <f t="shared" si="248"/>
        <v>3274600</v>
      </c>
      <c r="AD83" s="49">
        <f t="shared" si="248"/>
        <v>5562704</v>
      </c>
      <c r="AE83" s="49">
        <f t="shared" si="248"/>
        <v>5200000</v>
      </c>
      <c r="AF83" s="49">
        <f t="shared" si="248"/>
        <v>5678500</v>
      </c>
      <c r="AG83" s="49">
        <f t="shared" si="248"/>
        <v>5425000</v>
      </c>
      <c r="AH83" s="49">
        <f t="shared" si="248"/>
        <v>193500</v>
      </c>
      <c r="AI83" s="49">
        <f t="shared" si="248"/>
        <v>0</v>
      </c>
      <c r="AJ83" s="49">
        <f t="shared" si="248"/>
        <v>0</v>
      </c>
      <c r="AK83" s="49">
        <f t="shared" si="248"/>
        <v>5485000</v>
      </c>
      <c r="AL83" s="49">
        <f t="shared" ref="AL83" si="249">SUM(AL84)</f>
        <v>47806356</v>
      </c>
    </row>
    <row r="84" spans="1:38" s="52" customFormat="1" ht="14.25" x14ac:dyDescent="0.2">
      <c r="A84" s="24" t="s">
        <v>119</v>
      </c>
      <c r="B84" s="24"/>
      <c r="C84" s="24"/>
      <c r="D84" s="17" t="s">
        <v>38</v>
      </c>
      <c r="E84" s="49">
        <v>41527856</v>
      </c>
      <c r="F84" s="49">
        <v>36927856</v>
      </c>
      <c r="G84" s="49">
        <v>3274600</v>
      </c>
      <c r="H84" s="49">
        <v>5862704</v>
      </c>
      <c r="I84" s="49">
        <v>4600000</v>
      </c>
      <c r="J84" s="49">
        <v>5253500</v>
      </c>
      <c r="K84" s="49">
        <v>5000000</v>
      </c>
      <c r="L84" s="49">
        <v>193500</v>
      </c>
      <c r="M84" s="49">
        <v>0</v>
      </c>
      <c r="N84" s="49">
        <v>0</v>
      </c>
      <c r="O84" s="49">
        <v>5060000</v>
      </c>
      <c r="P84" s="49">
        <f t="shared" ref="P84:AL84" si="250">SUM(P85:P98)</f>
        <v>600000</v>
      </c>
      <c r="Q84" s="49">
        <f t="shared" si="250"/>
        <v>0</v>
      </c>
      <c r="R84" s="49">
        <f t="shared" si="250"/>
        <v>0</v>
      </c>
      <c r="S84" s="49">
        <f t="shared" si="250"/>
        <v>-300000</v>
      </c>
      <c r="T84" s="49">
        <f t="shared" si="250"/>
        <v>600000</v>
      </c>
      <c r="U84" s="49">
        <f t="shared" si="250"/>
        <v>425000</v>
      </c>
      <c r="V84" s="49">
        <f t="shared" si="250"/>
        <v>425000</v>
      </c>
      <c r="W84" s="49">
        <f t="shared" si="250"/>
        <v>0</v>
      </c>
      <c r="X84" s="49">
        <f t="shared" si="250"/>
        <v>0</v>
      </c>
      <c r="Y84" s="49">
        <f t="shared" si="250"/>
        <v>0</v>
      </c>
      <c r="Z84" s="49">
        <f t="shared" si="250"/>
        <v>425000</v>
      </c>
      <c r="AA84" s="49">
        <f t="shared" si="250"/>
        <v>42127856</v>
      </c>
      <c r="AB84" s="49">
        <f t="shared" si="250"/>
        <v>36927856</v>
      </c>
      <c r="AC84" s="49">
        <f t="shared" si="250"/>
        <v>3274600</v>
      </c>
      <c r="AD84" s="49">
        <f t="shared" si="250"/>
        <v>5562704</v>
      </c>
      <c r="AE84" s="49">
        <f t="shared" si="250"/>
        <v>5200000</v>
      </c>
      <c r="AF84" s="49">
        <f t="shared" si="250"/>
        <v>5678500</v>
      </c>
      <c r="AG84" s="49">
        <f t="shared" si="250"/>
        <v>5425000</v>
      </c>
      <c r="AH84" s="49">
        <f t="shared" si="250"/>
        <v>193500</v>
      </c>
      <c r="AI84" s="49">
        <f t="shared" si="250"/>
        <v>0</v>
      </c>
      <c r="AJ84" s="49">
        <f t="shared" si="250"/>
        <v>0</v>
      </c>
      <c r="AK84" s="49">
        <f t="shared" si="250"/>
        <v>5485000</v>
      </c>
      <c r="AL84" s="49">
        <f t="shared" si="250"/>
        <v>47806356</v>
      </c>
    </row>
    <row r="85" spans="1:38" s="40" customFormat="1" ht="19.5" customHeight="1" x14ac:dyDescent="0.2">
      <c r="A85" s="63" t="s">
        <v>24</v>
      </c>
      <c r="B85" s="63" t="s">
        <v>124</v>
      </c>
      <c r="C85" s="63" t="s">
        <v>53</v>
      </c>
      <c r="D85" s="125" t="s">
        <v>204</v>
      </c>
      <c r="E85" s="131">
        <v>5015916</v>
      </c>
      <c r="F85" s="131">
        <v>5015916</v>
      </c>
      <c r="G85" s="131">
        <v>3192633</v>
      </c>
      <c r="H85" s="131">
        <v>399704</v>
      </c>
      <c r="I85" s="131">
        <v>0</v>
      </c>
      <c r="J85" s="89">
        <v>0</v>
      </c>
      <c r="K85" s="131">
        <v>0</v>
      </c>
      <c r="L85" s="131">
        <v>0</v>
      </c>
      <c r="M85" s="131">
        <v>0</v>
      </c>
      <c r="N85" s="131">
        <v>0</v>
      </c>
      <c r="O85" s="131">
        <v>0</v>
      </c>
      <c r="P85" s="131">
        <f>SUM(Q85)</f>
        <v>0</v>
      </c>
      <c r="Q85" s="131"/>
      <c r="R85" s="131"/>
      <c r="S85" s="131"/>
      <c r="T85" s="131"/>
      <c r="U85" s="89">
        <f t="shared" ref="U85:U98" si="251">SUM(W85+Z85)</f>
        <v>0</v>
      </c>
      <c r="V85" s="131"/>
      <c r="W85" s="131"/>
      <c r="X85" s="131"/>
      <c r="Y85" s="131"/>
      <c r="Z85" s="131"/>
      <c r="AA85" s="131">
        <f t="shared" ref="AA85:AA98" si="252">SUM(E85+P85)</f>
        <v>5015916</v>
      </c>
      <c r="AB85" s="131">
        <f t="shared" ref="AB85:AB98" si="253">SUM(F85+Q85)</f>
        <v>5015916</v>
      </c>
      <c r="AC85" s="131">
        <f t="shared" ref="AC85:AC98" si="254">SUM(G85+R85)</f>
        <v>3192633</v>
      </c>
      <c r="AD85" s="131">
        <f t="shared" ref="AD85:AD98" si="255">SUM(H85+S85)</f>
        <v>399704</v>
      </c>
      <c r="AE85" s="131">
        <f t="shared" ref="AE85:AE98" si="256">SUM(I85+T85)</f>
        <v>0</v>
      </c>
      <c r="AF85" s="131">
        <f t="shared" ref="AF85:AF98" si="257">SUM(J85+U85)</f>
        <v>0</v>
      </c>
      <c r="AG85" s="131">
        <f t="shared" ref="AG85:AG98" si="258">SUM(K85+V85)</f>
        <v>0</v>
      </c>
      <c r="AH85" s="131">
        <f t="shared" ref="AH85:AH98" si="259">SUM(L85+W85)</f>
        <v>0</v>
      </c>
      <c r="AI85" s="131">
        <f t="shared" ref="AI85:AI98" si="260">SUM(M85+X85)</f>
        <v>0</v>
      </c>
      <c r="AJ85" s="131">
        <f t="shared" ref="AJ85:AJ98" si="261">SUM(N85+Y85)</f>
        <v>0</v>
      </c>
      <c r="AK85" s="131">
        <f t="shared" ref="AK85:AK98" si="262">SUM(O85+Z85)</f>
        <v>0</v>
      </c>
      <c r="AL85" s="195">
        <f t="shared" ref="AL85:AL98" si="263">SUM(AA85+AF85)</f>
        <v>5015916</v>
      </c>
    </row>
    <row r="86" spans="1:38" s="40" customFormat="1" ht="15" x14ac:dyDescent="0.25">
      <c r="A86" s="64" t="s">
        <v>152</v>
      </c>
      <c r="B86" s="64" t="s">
        <v>80</v>
      </c>
      <c r="C86" s="63" t="s">
        <v>65</v>
      </c>
      <c r="D86" s="105" t="s">
        <v>147</v>
      </c>
      <c r="E86" s="131">
        <v>9600</v>
      </c>
      <c r="F86" s="146">
        <v>9600</v>
      </c>
      <c r="G86" s="146">
        <v>0</v>
      </c>
      <c r="H86" s="146">
        <v>0</v>
      </c>
      <c r="I86" s="146">
        <v>0</v>
      </c>
      <c r="J86" s="89">
        <v>0</v>
      </c>
      <c r="K86" s="146">
        <v>0</v>
      </c>
      <c r="L86" s="146">
        <v>0</v>
      </c>
      <c r="M86" s="146">
        <v>0</v>
      </c>
      <c r="N86" s="146">
        <v>0</v>
      </c>
      <c r="O86" s="146">
        <v>0</v>
      </c>
      <c r="P86" s="131">
        <f t="shared" ref="P86:P89" si="264">SUM(T86+Q86)</f>
        <v>0</v>
      </c>
      <c r="Q86" s="146"/>
      <c r="R86" s="146"/>
      <c r="S86" s="146"/>
      <c r="T86" s="146"/>
      <c r="U86" s="89">
        <f t="shared" si="251"/>
        <v>0</v>
      </c>
      <c r="V86" s="146"/>
      <c r="W86" s="146"/>
      <c r="X86" s="146"/>
      <c r="Y86" s="146"/>
      <c r="Z86" s="146"/>
      <c r="AA86" s="131">
        <f t="shared" si="252"/>
        <v>9600</v>
      </c>
      <c r="AB86" s="131">
        <f t="shared" si="253"/>
        <v>9600</v>
      </c>
      <c r="AC86" s="131">
        <f t="shared" si="254"/>
        <v>0</v>
      </c>
      <c r="AD86" s="131">
        <f t="shared" si="255"/>
        <v>0</v>
      </c>
      <c r="AE86" s="131">
        <f t="shared" si="256"/>
        <v>0</v>
      </c>
      <c r="AF86" s="131">
        <f t="shared" si="257"/>
        <v>0</v>
      </c>
      <c r="AG86" s="131">
        <f t="shared" si="258"/>
        <v>0</v>
      </c>
      <c r="AH86" s="131">
        <f t="shared" si="259"/>
        <v>0</v>
      </c>
      <c r="AI86" s="131">
        <f t="shared" si="260"/>
        <v>0</v>
      </c>
      <c r="AJ86" s="131">
        <f t="shared" si="261"/>
        <v>0</v>
      </c>
      <c r="AK86" s="131">
        <f t="shared" si="262"/>
        <v>0</v>
      </c>
      <c r="AL86" s="195">
        <f t="shared" si="263"/>
        <v>9600</v>
      </c>
    </row>
    <row r="87" spans="1:38" s="40" customFormat="1" ht="15" x14ac:dyDescent="0.25">
      <c r="A87" s="64" t="s">
        <v>296</v>
      </c>
      <c r="B87" s="64" t="s">
        <v>12</v>
      </c>
      <c r="C87" s="63" t="s">
        <v>128</v>
      </c>
      <c r="D87" s="186" t="s">
        <v>127</v>
      </c>
      <c r="E87" s="131">
        <v>100000</v>
      </c>
      <c r="F87" s="146">
        <v>100000</v>
      </c>
      <c r="G87" s="146">
        <v>81967</v>
      </c>
      <c r="H87" s="146">
        <v>0</v>
      </c>
      <c r="I87" s="146">
        <v>0</v>
      </c>
      <c r="J87" s="89">
        <v>0</v>
      </c>
      <c r="K87" s="146">
        <v>0</v>
      </c>
      <c r="L87" s="146">
        <v>0</v>
      </c>
      <c r="M87" s="146">
        <v>0</v>
      </c>
      <c r="N87" s="146">
        <v>0</v>
      </c>
      <c r="O87" s="146">
        <v>0</v>
      </c>
      <c r="P87" s="131">
        <f t="shared" si="264"/>
        <v>0</v>
      </c>
      <c r="Q87" s="146"/>
      <c r="R87" s="146"/>
      <c r="S87" s="146"/>
      <c r="T87" s="146"/>
      <c r="U87" s="89"/>
      <c r="V87" s="146"/>
      <c r="W87" s="146"/>
      <c r="X87" s="146"/>
      <c r="Y87" s="146"/>
      <c r="Z87" s="146"/>
      <c r="AA87" s="131">
        <f t="shared" ref="AA87:AA90" si="265">SUM(E87+P87)</f>
        <v>100000</v>
      </c>
      <c r="AB87" s="131">
        <f t="shared" ref="AB87" si="266">SUM(F87+Q87)</f>
        <v>100000</v>
      </c>
      <c r="AC87" s="131">
        <f t="shared" ref="AC87" si="267">SUM(G87+R87)</f>
        <v>81967</v>
      </c>
      <c r="AD87" s="131">
        <f t="shared" ref="AD87" si="268">SUM(H87+S87)</f>
        <v>0</v>
      </c>
      <c r="AE87" s="131">
        <f t="shared" ref="AE87" si="269">SUM(I87+T87)</f>
        <v>0</v>
      </c>
      <c r="AF87" s="131">
        <f t="shared" ref="AF87" si="270">SUM(J87+U87)</f>
        <v>0</v>
      </c>
      <c r="AG87" s="131">
        <f t="shared" ref="AG87" si="271">SUM(K87+V87)</f>
        <v>0</v>
      </c>
      <c r="AH87" s="131">
        <f t="shared" ref="AH87" si="272">SUM(L87+W87)</f>
        <v>0</v>
      </c>
      <c r="AI87" s="131">
        <f t="shared" ref="AI87" si="273">SUM(M87+X87)</f>
        <v>0</v>
      </c>
      <c r="AJ87" s="131">
        <f t="shared" ref="AJ87" si="274">SUM(N87+Y87)</f>
        <v>0</v>
      </c>
      <c r="AK87" s="131">
        <f t="shared" ref="AK87" si="275">SUM(O87+Z87)</f>
        <v>0</v>
      </c>
      <c r="AL87" s="195">
        <f t="shared" ref="AL87:AL89" si="276">SUM(AA87+AF87)</f>
        <v>100000</v>
      </c>
    </row>
    <row r="88" spans="1:38" s="40" customFormat="1" ht="15" x14ac:dyDescent="0.25">
      <c r="A88" s="64" t="s">
        <v>300</v>
      </c>
      <c r="B88" s="76" t="s">
        <v>139</v>
      </c>
      <c r="C88" s="76" t="s">
        <v>72</v>
      </c>
      <c r="D88" s="105" t="s">
        <v>381</v>
      </c>
      <c r="E88" s="131">
        <v>50000</v>
      </c>
      <c r="F88" s="146">
        <v>50000</v>
      </c>
      <c r="G88" s="146">
        <v>0</v>
      </c>
      <c r="H88" s="146">
        <v>0</v>
      </c>
      <c r="I88" s="146">
        <v>0</v>
      </c>
      <c r="J88" s="89">
        <v>0</v>
      </c>
      <c r="K88" s="146">
        <v>0</v>
      </c>
      <c r="L88" s="146">
        <v>0</v>
      </c>
      <c r="M88" s="146">
        <v>0</v>
      </c>
      <c r="N88" s="146">
        <v>0</v>
      </c>
      <c r="O88" s="146">
        <v>0</v>
      </c>
      <c r="P88" s="131">
        <f t="shared" si="264"/>
        <v>0</v>
      </c>
      <c r="Q88" s="146"/>
      <c r="R88" s="146"/>
      <c r="S88" s="146"/>
      <c r="T88" s="146"/>
      <c r="U88" s="89"/>
      <c r="V88" s="146"/>
      <c r="W88" s="146"/>
      <c r="X88" s="146"/>
      <c r="Y88" s="146"/>
      <c r="Z88" s="146"/>
      <c r="AA88" s="131">
        <f t="shared" ref="AA88" si="277">SUM(E88+P88)</f>
        <v>50000</v>
      </c>
      <c r="AB88" s="131">
        <f t="shared" ref="AB88" si="278">SUM(F88+Q88)</f>
        <v>50000</v>
      </c>
      <c r="AC88" s="131">
        <f t="shared" ref="AC88" si="279">SUM(G88+R88)</f>
        <v>0</v>
      </c>
      <c r="AD88" s="131">
        <f t="shared" ref="AD88" si="280">SUM(H88+S88)</f>
        <v>0</v>
      </c>
      <c r="AE88" s="131">
        <f t="shared" ref="AE88" si="281">SUM(I88+T88)</f>
        <v>0</v>
      </c>
      <c r="AF88" s="131">
        <f t="shared" ref="AF88" si="282">SUM(J88+U88)</f>
        <v>0</v>
      </c>
      <c r="AG88" s="131">
        <f t="shared" ref="AG88" si="283">SUM(K88+V88)</f>
        <v>0</v>
      </c>
      <c r="AH88" s="131">
        <f t="shared" ref="AH88" si="284">SUM(L88+W88)</f>
        <v>0</v>
      </c>
      <c r="AI88" s="131">
        <f t="shared" ref="AI88" si="285">SUM(M88+X88)</f>
        <v>0</v>
      </c>
      <c r="AJ88" s="131">
        <f t="shared" ref="AJ88" si="286">SUM(N88+Y88)</f>
        <v>0</v>
      </c>
      <c r="AK88" s="131">
        <f t="shared" ref="AK88" si="287">SUM(O88+Z88)</f>
        <v>0</v>
      </c>
      <c r="AL88" s="195">
        <f t="shared" ref="AL88" si="288">SUM(AA88+AF88)</f>
        <v>50000</v>
      </c>
    </row>
    <row r="89" spans="1:38" s="40" customFormat="1" ht="30" x14ac:dyDescent="0.25">
      <c r="A89" s="93" t="s">
        <v>233</v>
      </c>
      <c r="B89" s="93" t="s">
        <v>234</v>
      </c>
      <c r="C89" s="109" t="s">
        <v>74</v>
      </c>
      <c r="D89" s="185" t="s">
        <v>235</v>
      </c>
      <c r="E89" s="131">
        <v>0</v>
      </c>
      <c r="F89" s="131">
        <v>0</v>
      </c>
      <c r="G89" s="131">
        <v>0</v>
      </c>
      <c r="H89" s="131">
        <v>0</v>
      </c>
      <c r="I89" s="131">
        <v>0</v>
      </c>
      <c r="J89" s="89">
        <v>0</v>
      </c>
      <c r="K89" s="131">
        <v>0</v>
      </c>
      <c r="L89" s="131">
        <v>0</v>
      </c>
      <c r="M89" s="131">
        <v>0</v>
      </c>
      <c r="N89" s="131">
        <v>0</v>
      </c>
      <c r="O89" s="131">
        <v>0</v>
      </c>
      <c r="P89" s="131">
        <f t="shared" si="264"/>
        <v>600000</v>
      </c>
      <c r="Q89" s="131"/>
      <c r="R89" s="131"/>
      <c r="S89" s="131"/>
      <c r="T89" s="131">
        <v>600000</v>
      </c>
      <c r="U89" s="89">
        <f>SUM(W89+Z89)</f>
        <v>0</v>
      </c>
      <c r="V89" s="131"/>
      <c r="W89" s="131"/>
      <c r="X89" s="131"/>
      <c r="Y89" s="131"/>
      <c r="Z89" s="131"/>
      <c r="AA89" s="131">
        <f t="shared" si="265"/>
        <v>600000</v>
      </c>
      <c r="AB89" s="131">
        <f t="shared" ref="AB89" si="289">SUM(F89+Q89)</f>
        <v>0</v>
      </c>
      <c r="AC89" s="131">
        <f t="shared" ref="AC89" si="290">SUM(G89+R89)</f>
        <v>0</v>
      </c>
      <c r="AD89" s="131">
        <f t="shared" ref="AD89" si="291">SUM(H89+S89)</f>
        <v>0</v>
      </c>
      <c r="AE89" s="131">
        <f t="shared" ref="AE89" si="292">SUM(I89+T89)</f>
        <v>600000</v>
      </c>
      <c r="AF89" s="131">
        <f t="shared" ref="AF89" si="293">SUM(J89+U89)</f>
        <v>0</v>
      </c>
      <c r="AG89" s="131">
        <f t="shared" ref="AG89" si="294">SUM(K89+V89)</f>
        <v>0</v>
      </c>
      <c r="AH89" s="131">
        <f t="shared" ref="AH89" si="295">SUM(L89+W89)</f>
        <v>0</v>
      </c>
      <c r="AI89" s="131">
        <f t="shared" ref="AI89" si="296">SUM(M89+X89)</f>
        <v>0</v>
      </c>
      <c r="AJ89" s="131">
        <f t="shared" ref="AJ89" si="297">SUM(N89+Y89)</f>
        <v>0</v>
      </c>
      <c r="AK89" s="131">
        <f t="shared" ref="AK89" si="298">SUM(O89+Z89)</f>
        <v>0</v>
      </c>
      <c r="AL89" s="195">
        <f t="shared" si="276"/>
        <v>600000</v>
      </c>
    </row>
    <row r="90" spans="1:38" s="40" customFormat="1" ht="15" x14ac:dyDescent="0.25">
      <c r="A90" s="81" t="s">
        <v>25</v>
      </c>
      <c r="B90" s="81" t="s">
        <v>26</v>
      </c>
      <c r="C90" s="83" t="s">
        <v>74</v>
      </c>
      <c r="D90" s="105" t="s">
        <v>27</v>
      </c>
      <c r="E90" s="131">
        <v>15400300</v>
      </c>
      <c r="F90" s="146">
        <v>15400300</v>
      </c>
      <c r="G90" s="146">
        <v>0</v>
      </c>
      <c r="H90" s="146">
        <v>5463000</v>
      </c>
      <c r="I90" s="146">
        <v>0</v>
      </c>
      <c r="J90" s="89">
        <v>0</v>
      </c>
      <c r="K90" s="146">
        <v>0</v>
      </c>
      <c r="L90" s="146">
        <v>0</v>
      </c>
      <c r="M90" s="146">
        <v>0</v>
      </c>
      <c r="N90" s="146">
        <v>0</v>
      </c>
      <c r="O90" s="146">
        <v>0</v>
      </c>
      <c r="P90" s="131">
        <f t="shared" ref="P90:P96" si="299">SUM(T90+Q90)</f>
        <v>0</v>
      </c>
      <c r="Q90" s="146"/>
      <c r="R90" s="146"/>
      <c r="S90" s="146">
        <v>-300000</v>
      </c>
      <c r="T90" s="146"/>
      <c r="U90" s="89">
        <f>SUM(W90+Z90)</f>
        <v>0</v>
      </c>
      <c r="V90" s="146"/>
      <c r="W90" s="146"/>
      <c r="X90" s="146"/>
      <c r="Y90" s="146"/>
      <c r="Z90" s="146"/>
      <c r="AA90" s="131">
        <f t="shared" si="265"/>
        <v>15400300</v>
      </c>
      <c r="AB90" s="131">
        <f t="shared" ref="AB90:AK90" si="300">SUM(F90+Q90)</f>
        <v>15400300</v>
      </c>
      <c r="AC90" s="131">
        <f t="shared" si="300"/>
        <v>0</v>
      </c>
      <c r="AD90" s="131">
        <f t="shared" si="300"/>
        <v>5163000</v>
      </c>
      <c r="AE90" s="131">
        <f t="shared" si="300"/>
        <v>0</v>
      </c>
      <c r="AF90" s="131">
        <f t="shared" si="300"/>
        <v>0</v>
      </c>
      <c r="AG90" s="131">
        <f t="shared" si="300"/>
        <v>0</v>
      </c>
      <c r="AH90" s="131">
        <f t="shared" si="300"/>
        <v>0</v>
      </c>
      <c r="AI90" s="131">
        <f t="shared" si="300"/>
        <v>0</v>
      </c>
      <c r="AJ90" s="131">
        <f t="shared" si="300"/>
        <v>0</v>
      </c>
      <c r="AK90" s="131">
        <f t="shared" si="300"/>
        <v>0</v>
      </c>
      <c r="AL90" s="195">
        <f>SUM(AA90+AF90)</f>
        <v>15400300</v>
      </c>
    </row>
    <row r="91" spans="1:38" s="40" customFormat="1" ht="38.25" x14ac:dyDescent="0.2">
      <c r="A91" s="81" t="s">
        <v>362</v>
      </c>
      <c r="B91" s="81" t="s">
        <v>363</v>
      </c>
      <c r="C91" s="83" t="s">
        <v>259</v>
      </c>
      <c r="D91" s="150" t="s">
        <v>361</v>
      </c>
      <c r="E91" s="131">
        <v>4600000</v>
      </c>
      <c r="F91" s="146">
        <v>0</v>
      </c>
      <c r="G91" s="146">
        <v>0</v>
      </c>
      <c r="H91" s="146">
        <v>0</v>
      </c>
      <c r="I91" s="146">
        <v>4600000</v>
      </c>
      <c r="J91" s="89">
        <v>0</v>
      </c>
      <c r="K91" s="146">
        <v>0</v>
      </c>
      <c r="L91" s="146">
        <v>0</v>
      </c>
      <c r="M91" s="146">
        <v>0</v>
      </c>
      <c r="N91" s="146">
        <v>0</v>
      </c>
      <c r="O91" s="146">
        <v>0</v>
      </c>
      <c r="P91" s="131"/>
      <c r="Q91" s="146"/>
      <c r="R91" s="146"/>
      <c r="S91" s="146"/>
      <c r="T91" s="146"/>
      <c r="U91" s="89"/>
      <c r="V91" s="146"/>
      <c r="W91" s="146"/>
      <c r="X91" s="146"/>
      <c r="Y91" s="146"/>
      <c r="Z91" s="146"/>
      <c r="AA91" s="131">
        <f t="shared" ref="AA91" si="301">SUM(E91+P91)</f>
        <v>4600000</v>
      </c>
      <c r="AB91" s="131">
        <f t="shared" ref="AB91" si="302">SUM(F91+Q91)</f>
        <v>0</v>
      </c>
      <c r="AC91" s="131">
        <f t="shared" ref="AC91" si="303">SUM(G91+R91)</f>
        <v>0</v>
      </c>
      <c r="AD91" s="131">
        <f t="shared" ref="AD91" si="304">SUM(H91+S91)</f>
        <v>0</v>
      </c>
      <c r="AE91" s="131">
        <f t="shared" ref="AE91" si="305">SUM(I91+T91)</f>
        <v>4600000</v>
      </c>
      <c r="AF91" s="131">
        <f t="shared" ref="AF91" si="306">SUM(J91+U91)</f>
        <v>0</v>
      </c>
      <c r="AG91" s="131">
        <f t="shared" ref="AG91" si="307">SUM(K91+V91)</f>
        <v>0</v>
      </c>
      <c r="AH91" s="131">
        <f t="shared" ref="AH91" si="308">SUM(L91+W91)</f>
        <v>0</v>
      </c>
      <c r="AI91" s="131">
        <f t="shared" ref="AI91" si="309">SUM(M91+X91)</f>
        <v>0</v>
      </c>
      <c r="AJ91" s="131">
        <f t="shared" ref="AJ91" si="310">SUM(N91+Y91)</f>
        <v>0</v>
      </c>
      <c r="AK91" s="131">
        <f t="shared" ref="AK91" si="311">SUM(O91+Z91)</f>
        <v>0</v>
      </c>
      <c r="AL91" s="195">
        <f>SUM(AA91+AF91)</f>
        <v>4600000</v>
      </c>
    </row>
    <row r="92" spans="1:38" s="40" customFormat="1" ht="30" x14ac:dyDescent="0.25">
      <c r="A92" s="93" t="s">
        <v>293</v>
      </c>
      <c r="B92" s="93" t="s">
        <v>294</v>
      </c>
      <c r="C92" s="109" t="s">
        <v>259</v>
      </c>
      <c r="D92" s="142" t="s">
        <v>315</v>
      </c>
      <c r="E92" s="131">
        <v>0</v>
      </c>
      <c r="F92" s="131">
        <v>0</v>
      </c>
      <c r="G92" s="131">
        <v>0</v>
      </c>
      <c r="H92" s="131">
        <v>0</v>
      </c>
      <c r="I92" s="131">
        <v>0</v>
      </c>
      <c r="J92" s="89">
        <v>5000000</v>
      </c>
      <c r="K92" s="131">
        <v>5000000</v>
      </c>
      <c r="L92" s="131">
        <v>0</v>
      </c>
      <c r="M92" s="131">
        <v>0</v>
      </c>
      <c r="N92" s="131">
        <v>0</v>
      </c>
      <c r="O92" s="131">
        <v>5000000</v>
      </c>
      <c r="P92" s="131">
        <f t="shared" si="299"/>
        <v>0</v>
      </c>
      <c r="Q92" s="131"/>
      <c r="R92" s="131"/>
      <c r="S92" s="131"/>
      <c r="T92" s="131"/>
      <c r="U92" s="89">
        <f t="shared" si="251"/>
        <v>0</v>
      </c>
      <c r="V92" s="131"/>
      <c r="W92" s="131"/>
      <c r="X92" s="131"/>
      <c r="Y92" s="131"/>
      <c r="Z92" s="131"/>
      <c r="AA92" s="131">
        <f t="shared" ref="AA92" si="312">SUM(E92+P92)</f>
        <v>0</v>
      </c>
      <c r="AB92" s="131">
        <f t="shared" ref="AB92" si="313">SUM(F92+Q92)</f>
        <v>0</v>
      </c>
      <c r="AC92" s="131">
        <f t="shared" ref="AC92" si="314">SUM(G92+R92)</f>
        <v>0</v>
      </c>
      <c r="AD92" s="131">
        <f t="shared" ref="AD92" si="315">SUM(H92+S92)</f>
        <v>0</v>
      </c>
      <c r="AE92" s="131">
        <f t="shared" ref="AE92" si="316">SUM(I92+T92)</f>
        <v>0</v>
      </c>
      <c r="AF92" s="131">
        <f t="shared" ref="AF92" si="317">SUM(J92+U92)</f>
        <v>5000000</v>
      </c>
      <c r="AG92" s="131">
        <f t="shared" ref="AG92" si="318">SUM(K92+V92)</f>
        <v>5000000</v>
      </c>
      <c r="AH92" s="131">
        <f t="shared" ref="AH92" si="319">SUM(L92+W92)</f>
        <v>0</v>
      </c>
      <c r="AI92" s="131">
        <f t="shared" ref="AI92" si="320">SUM(M92+X92)</f>
        <v>0</v>
      </c>
      <c r="AJ92" s="131">
        <f t="shared" ref="AJ92" si="321">SUM(N92+Y92)</f>
        <v>0</v>
      </c>
      <c r="AK92" s="131">
        <f t="shared" ref="AK92" si="322">SUM(O92+Z92)</f>
        <v>5000000</v>
      </c>
      <c r="AL92" s="195">
        <f t="shared" ref="AL92" si="323">SUM(AA92+AF92)</f>
        <v>5000000</v>
      </c>
    </row>
    <row r="93" spans="1:38" s="40" customFormat="1" ht="18" customHeight="1" x14ac:dyDescent="0.25">
      <c r="A93" s="76" t="s">
        <v>144</v>
      </c>
      <c r="B93" s="76" t="s">
        <v>143</v>
      </c>
      <c r="C93" s="76" t="s">
        <v>75</v>
      </c>
      <c r="D93" s="185" t="s">
        <v>145</v>
      </c>
      <c r="E93" s="131">
        <v>15550000</v>
      </c>
      <c r="F93" s="131">
        <v>15550000</v>
      </c>
      <c r="G93" s="131">
        <v>0</v>
      </c>
      <c r="H93" s="131">
        <v>0</v>
      </c>
      <c r="I93" s="131">
        <v>0</v>
      </c>
      <c r="J93" s="89">
        <v>0</v>
      </c>
      <c r="K93" s="131">
        <v>0</v>
      </c>
      <c r="L93" s="131">
        <v>0</v>
      </c>
      <c r="M93" s="131">
        <v>0</v>
      </c>
      <c r="N93" s="131">
        <v>0</v>
      </c>
      <c r="O93" s="131">
        <v>0</v>
      </c>
      <c r="P93" s="131">
        <f t="shared" si="299"/>
        <v>0</v>
      </c>
      <c r="Q93" s="131"/>
      <c r="R93" s="131"/>
      <c r="S93" s="131"/>
      <c r="T93" s="131"/>
      <c r="U93" s="89">
        <f t="shared" si="251"/>
        <v>0</v>
      </c>
      <c r="V93" s="131"/>
      <c r="W93" s="131"/>
      <c r="X93" s="131"/>
      <c r="Y93" s="131"/>
      <c r="Z93" s="131"/>
      <c r="AA93" s="131">
        <f t="shared" si="252"/>
        <v>15550000</v>
      </c>
      <c r="AB93" s="131">
        <f t="shared" si="253"/>
        <v>15550000</v>
      </c>
      <c r="AC93" s="131">
        <f t="shared" si="254"/>
        <v>0</v>
      </c>
      <c r="AD93" s="131">
        <f t="shared" si="255"/>
        <v>0</v>
      </c>
      <c r="AE93" s="131">
        <f t="shared" si="256"/>
        <v>0</v>
      </c>
      <c r="AF93" s="131">
        <f t="shared" si="257"/>
        <v>0</v>
      </c>
      <c r="AG93" s="131">
        <f t="shared" si="258"/>
        <v>0</v>
      </c>
      <c r="AH93" s="131">
        <f t="shared" si="259"/>
        <v>0</v>
      </c>
      <c r="AI93" s="131">
        <f t="shared" si="260"/>
        <v>0</v>
      </c>
      <c r="AJ93" s="131">
        <f t="shared" si="261"/>
        <v>0</v>
      </c>
      <c r="AK93" s="131">
        <f t="shared" si="262"/>
        <v>0</v>
      </c>
      <c r="AL93" s="195">
        <f t="shared" si="263"/>
        <v>15550000</v>
      </c>
    </row>
    <row r="94" spans="1:38" s="40" customFormat="1" ht="18" customHeight="1" x14ac:dyDescent="0.2">
      <c r="A94" s="76" t="s">
        <v>377</v>
      </c>
      <c r="B94" s="76" t="s">
        <v>378</v>
      </c>
      <c r="C94" s="76" t="s">
        <v>54</v>
      </c>
      <c r="D94" s="1" t="s">
        <v>379</v>
      </c>
      <c r="E94" s="131"/>
      <c r="F94" s="131"/>
      <c r="G94" s="131"/>
      <c r="H94" s="131"/>
      <c r="I94" s="131"/>
      <c r="J94" s="89"/>
      <c r="K94" s="131"/>
      <c r="L94" s="131"/>
      <c r="M94" s="131"/>
      <c r="N94" s="131"/>
      <c r="O94" s="131"/>
      <c r="P94" s="131"/>
      <c r="Q94" s="131"/>
      <c r="R94" s="131"/>
      <c r="S94" s="131"/>
      <c r="T94" s="131"/>
      <c r="U94" s="89">
        <f t="shared" si="251"/>
        <v>425000</v>
      </c>
      <c r="V94" s="131">
        <v>425000</v>
      </c>
      <c r="W94" s="131"/>
      <c r="X94" s="131"/>
      <c r="Y94" s="131"/>
      <c r="Z94" s="131">
        <v>425000</v>
      </c>
      <c r="AA94" s="131">
        <f t="shared" ref="AA94" si="324">SUM(E94+P94)</f>
        <v>0</v>
      </c>
      <c r="AB94" s="131">
        <f t="shared" ref="AB94" si="325">SUM(F94+Q94)</f>
        <v>0</v>
      </c>
      <c r="AC94" s="131">
        <f t="shared" ref="AC94" si="326">SUM(G94+R94)</f>
        <v>0</v>
      </c>
      <c r="AD94" s="131">
        <f t="shared" ref="AD94" si="327">SUM(H94+S94)</f>
        <v>0</v>
      </c>
      <c r="AE94" s="131">
        <f t="shared" ref="AE94" si="328">SUM(I94+T94)</f>
        <v>0</v>
      </c>
      <c r="AF94" s="131">
        <f t="shared" ref="AF94" si="329">SUM(J94+U94)</f>
        <v>425000</v>
      </c>
      <c r="AG94" s="131">
        <f t="shared" ref="AG94" si="330">SUM(K94+V94)</f>
        <v>425000</v>
      </c>
      <c r="AH94" s="131">
        <f t="shared" ref="AH94" si="331">SUM(L94+W94)</f>
        <v>0</v>
      </c>
      <c r="AI94" s="131">
        <f t="shared" ref="AI94" si="332">SUM(M94+X94)</f>
        <v>0</v>
      </c>
      <c r="AJ94" s="131">
        <f t="shared" ref="AJ94" si="333">SUM(N94+Y94)</f>
        <v>0</v>
      </c>
      <c r="AK94" s="131">
        <f t="shared" ref="AK94" si="334">SUM(O94+Z94)</f>
        <v>425000</v>
      </c>
      <c r="AL94" s="195">
        <f t="shared" ref="AL94" si="335">SUM(AA94+AF94)</f>
        <v>425000</v>
      </c>
    </row>
    <row r="95" spans="1:38" s="40" customFormat="1" ht="15" x14ac:dyDescent="0.25">
      <c r="A95" s="63" t="s">
        <v>239</v>
      </c>
      <c r="B95" s="63" t="s">
        <v>30</v>
      </c>
      <c r="C95" s="63" t="s">
        <v>113</v>
      </c>
      <c r="D95" s="105" t="s">
        <v>146</v>
      </c>
      <c r="E95" s="131">
        <v>200000</v>
      </c>
      <c r="F95" s="146">
        <v>200000</v>
      </c>
      <c r="G95" s="146">
        <v>0</v>
      </c>
      <c r="H95" s="146">
        <v>0</v>
      </c>
      <c r="I95" s="146">
        <v>0</v>
      </c>
      <c r="J95" s="89">
        <v>0</v>
      </c>
      <c r="K95" s="146">
        <v>0</v>
      </c>
      <c r="L95" s="146">
        <v>0</v>
      </c>
      <c r="M95" s="146">
        <v>0</v>
      </c>
      <c r="N95" s="146">
        <v>0</v>
      </c>
      <c r="O95" s="146">
        <v>0</v>
      </c>
      <c r="P95" s="131">
        <f t="shared" si="299"/>
        <v>0</v>
      </c>
      <c r="Q95" s="146"/>
      <c r="R95" s="146"/>
      <c r="S95" s="146"/>
      <c r="T95" s="146"/>
      <c r="U95" s="89">
        <f t="shared" si="251"/>
        <v>0</v>
      </c>
      <c r="V95" s="146"/>
      <c r="W95" s="146"/>
      <c r="X95" s="146"/>
      <c r="Y95" s="146"/>
      <c r="Z95" s="146"/>
      <c r="AA95" s="131">
        <f t="shared" ref="AA95:AA96" si="336">SUM(E95+P95)</f>
        <v>200000</v>
      </c>
      <c r="AB95" s="131">
        <f t="shared" ref="AB95:AB96" si="337">SUM(F95+Q95)</f>
        <v>200000</v>
      </c>
      <c r="AC95" s="131">
        <f t="shared" ref="AC95:AC96" si="338">SUM(G95+R95)</f>
        <v>0</v>
      </c>
      <c r="AD95" s="131">
        <f t="shared" ref="AD95:AD96" si="339">SUM(H95+S95)</f>
        <v>0</v>
      </c>
      <c r="AE95" s="131">
        <f t="shared" ref="AE95:AE96" si="340">SUM(I95+T95)</f>
        <v>0</v>
      </c>
      <c r="AF95" s="131">
        <f t="shared" ref="AF95:AF96" si="341">SUM(J95+U95)</f>
        <v>0</v>
      </c>
      <c r="AG95" s="131">
        <f t="shared" ref="AG95:AG96" si="342">SUM(K95+V95)</f>
        <v>0</v>
      </c>
      <c r="AH95" s="131">
        <f t="shared" ref="AH95:AH96" si="343">SUM(L95+W95)</f>
        <v>0</v>
      </c>
      <c r="AI95" s="131">
        <f t="shared" ref="AI95:AI96" si="344">SUM(M95+X95)</f>
        <v>0</v>
      </c>
      <c r="AJ95" s="131">
        <f t="shared" ref="AJ95:AJ96" si="345">SUM(N95+Y95)</f>
        <v>0</v>
      </c>
      <c r="AK95" s="131">
        <f t="shared" ref="AK95:AK96" si="346">SUM(O95+Z95)</f>
        <v>0</v>
      </c>
      <c r="AL95" s="195">
        <f t="shared" ref="AL95:AL96" si="347">SUM(AA95+AF95)</f>
        <v>200000</v>
      </c>
    </row>
    <row r="96" spans="1:38" s="40" customFormat="1" ht="15" x14ac:dyDescent="0.25">
      <c r="A96" s="93" t="s">
        <v>240</v>
      </c>
      <c r="B96" s="93" t="s">
        <v>241</v>
      </c>
      <c r="C96" s="97" t="s">
        <v>113</v>
      </c>
      <c r="D96" s="186" t="s">
        <v>297</v>
      </c>
      <c r="E96" s="131">
        <v>602040</v>
      </c>
      <c r="F96" s="146">
        <v>602040</v>
      </c>
      <c r="G96" s="146">
        <v>0</v>
      </c>
      <c r="H96" s="146">
        <v>0</v>
      </c>
      <c r="I96" s="146">
        <v>0</v>
      </c>
      <c r="J96" s="89">
        <v>0</v>
      </c>
      <c r="K96" s="146">
        <v>0</v>
      </c>
      <c r="L96" s="146">
        <v>0</v>
      </c>
      <c r="M96" s="146">
        <v>0</v>
      </c>
      <c r="N96" s="146">
        <v>0</v>
      </c>
      <c r="O96" s="146">
        <v>0</v>
      </c>
      <c r="P96" s="131">
        <f t="shared" si="299"/>
        <v>0</v>
      </c>
      <c r="Q96" s="146"/>
      <c r="R96" s="146"/>
      <c r="S96" s="146"/>
      <c r="T96" s="146"/>
      <c r="U96" s="89">
        <f t="shared" si="251"/>
        <v>0</v>
      </c>
      <c r="V96" s="146"/>
      <c r="W96" s="146"/>
      <c r="X96" s="146"/>
      <c r="Y96" s="146"/>
      <c r="Z96" s="146"/>
      <c r="AA96" s="131">
        <f t="shared" si="336"/>
        <v>602040</v>
      </c>
      <c r="AB96" s="131">
        <f t="shared" si="337"/>
        <v>602040</v>
      </c>
      <c r="AC96" s="131">
        <f t="shared" si="338"/>
        <v>0</v>
      </c>
      <c r="AD96" s="131">
        <f t="shared" si="339"/>
        <v>0</v>
      </c>
      <c r="AE96" s="131">
        <f t="shared" si="340"/>
        <v>0</v>
      </c>
      <c r="AF96" s="131">
        <f t="shared" si="341"/>
        <v>0</v>
      </c>
      <c r="AG96" s="131">
        <f t="shared" si="342"/>
        <v>0</v>
      </c>
      <c r="AH96" s="131">
        <f t="shared" si="343"/>
        <v>0</v>
      </c>
      <c r="AI96" s="131">
        <f t="shared" si="344"/>
        <v>0</v>
      </c>
      <c r="AJ96" s="131">
        <f t="shared" si="345"/>
        <v>0</v>
      </c>
      <c r="AK96" s="131">
        <f t="shared" si="346"/>
        <v>0</v>
      </c>
      <c r="AL96" s="195">
        <f t="shared" si="347"/>
        <v>602040</v>
      </c>
    </row>
    <row r="97" spans="1:38" s="40" customFormat="1" ht="15" x14ac:dyDescent="0.25">
      <c r="A97" s="93" t="s">
        <v>252</v>
      </c>
      <c r="B97" s="93" t="s">
        <v>254</v>
      </c>
      <c r="C97" s="97" t="s">
        <v>253</v>
      </c>
      <c r="D97" s="154" t="s">
        <v>255</v>
      </c>
      <c r="E97" s="131">
        <v>0</v>
      </c>
      <c r="F97" s="146">
        <v>0</v>
      </c>
      <c r="G97" s="146">
        <v>0</v>
      </c>
      <c r="H97" s="146">
        <v>0</v>
      </c>
      <c r="I97" s="146">
        <v>0</v>
      </c>
      <c r="J97" s="89">
        <v>160000</v>
      </c>
      <c r="K97" s="146">
        <v>0</v>
      </c>
      <c r="L97" s="146">
        <v>100000</v>
      </c>
      <c r="M97" s="146">
        <v>0</v>
      </c>
      <c r="N97" s="146">
        <v>0</v>
      </c>
      <c r="O97" s="146">
        <v>60000</v>
      </c>
      <c r="P97" s="131">
        <f t="shared" ref="P97:P98" si="348">SUM(Q97)</f>
        <v>0</v>
      </c>
      <c r="Q97" s="146"/>
      <c r="R97" s="146"/>
      <c r="S97" s="146"/>
      <c r="T97" s="146"/>
      <c r="U97" s="89">
        <f t="shared" si="251"/>
        <v>0</v>
      </c>
      <c r="V97" s="146"/>
      <c r="W97" s="146"/>
      <c r="X97" s="146"/>
      <c r="Y97" s="146"/>
      <c r="Z97" s="146"/>
      <c r="AA97" s="131">
        <f t="shared" ref="AA97" si="349">SUM(E97+P97)</f>
        <v>0</v>
      </c>
      <c r="AB97" s="131">
        <f t="shared" ref="AB97" si="350">SUM(F97+Q97)</f>
        <v>0</v>
      </c>
      <c r="AC97" s="131">
        <f t="shared" ref="AC97" si="351">SUM(G97+R97)</f>
        <v>0</v>
      </c>
      <c r="AD97" s="131">
        <f t="shared" ref="AD97" si="352">SUM(H97+S97)</f>
        <v>0</v>
      </c>
      <c r="AE97" s="131">
        <f t="shared" ref="AE97" si="353">SUM(I97+T97)</f>
        <v>0</v>
      </c>
      <c r="AF97" s="131">
        <f t="shared" ref="AF97" si="354">SUM(J97+U97)</f>
        <v>160000</v>
      </c>
      <c r="AG97" s="131">
        <f t="shared" ref="AG97" si="355">SUM(K97+V97)</f>
        <v>0</v>
      </c>
      <c r="AH97" s="131">
        <f t="shared" ref="AH97" si="356">SUM(L97+W97)</f>
        <v>100000</v>
      </c>
      <c r="AI97" s="131">
        <f t="shared" ref="AI97" si="357">SUM(M97+X97)</f>
        <v>0</v>
      </c>
      <c r="AJ97" s="131">
        <f t="shared" ref="AJ97" si="358">SUM(N97+Y97)</f>
        <v>0</v>
      </c>
      <c r="AK97" s="131">
        <f t="shared" ref="AK97" si="359">SUM(O97+Z97)</f>
        <v>60000</v>
      </c>
      <c r="AL97" s="195">
        <f t="shared" ref="AL97" si="360">SUM(AA97+AF97)</f>
        <v>160000</v>
      </c>
    </row>
    <row r="98" spans="1:38" s="40" customFormat="1" ht="15" x14ac:dyDescent="0.25">
      <c r="A98" s="81" t="s">
        <v>28</v>
      </c>
      <c r="B98" s="81" t="s">
        <v>29</v>
      </c>
      <c r="C98" s="83" t="s">
        <v>76</v>
      </c>
      <c r="D98" s="191" t="s">
        <v>280</v>
      </c>
      <c r="E98" s="131">
        <v>0</v>
      </c>
      <c r="F98" s="147">
        <v>0</v>
      </c>
      <c r="G98" s="147">
        <v>0</v>
      </c>
      <c r="H98" s="147">
        <v>0</v>
      </c>
      <c r="I98" s="147">
        <v>0</v>
      </c>
      <c r="J98" s="89">
        <v>93500</v>
      </c>
      <c r="K98" s="147">
        <v>0</v>
      </c>
      <c r="L98" s="147">
        <v>93500</v>
      </c>
      <c r="M98" s="147">
        <v>0</v>
      </c>
      <c r="N98" s="147">
        <v>0</v>
      </c>
      <c r="O98" s="147">
        <v>0</v>
      </c>
      <c r="P98" s="131">
        <f t="shared" si="348"/>
        <v>0</v>
      </c>
      <c r="Q98" s="147"/>
      <c r="R98" s="147"/>
      <c r="S98" s="147"/>
      <c r="T98" s="147"/>
      <c r="U98" s="89">
        <f t="shared" si="251"/>
        <v>0</v>
      </c>
      <c r="V98" s="147"/>
      <c r="W98" s="147"/>
      <c r="X98" s="147"/>
      <c r="Y98" s="147"/>
      <c r="Z98" s="147"/>
      <c r="AA98" s="131">
        <f t="shared" si="252"/>
        <v>0</v>
      </c>
      <c r="AB98" s="131">
        <f t="shared" si="253"/>
        <v>0</v>
      </c>
      <c r="AC98" s="131">
        <f t="shared" si="254"/>
        <v>0</v>
      </c>
      <c r="AD98" s="131">
        <f t="shared" si="255"/>
        <v>0</v>
      </c>
      <c r="AE98" s="131">
        <f t="shared" si="256"/>
        <v>0</v>
      </c>
      <c r="AF98" s="131">
        <f t="shared" si="257"/>
        <v>93500</v>
      </c>
      <c r="AG98" s="131">
        <f t="shared" si="258"/>
        <v>0</v>
      </c>
      <c r="AH98" s="131">
        <f t="shared" si="259"/>
        <v>93500</v>
      </c>
      <c r="AI98" s="131">
        <f t="shared" si="260"/>
        <v>0</v>
      </c>
      <c r="AJ98" s="131">
        <f t="shared" si="261"/>
        <v>0</v>
      </c>
      <c r="AK98" s="131">
        <f t="shared" si="262"/>
        <v>0</v>
      </c>
      <c r="AL98" s="195">
        <f t="shared" si="263"/>
        <v>93500</v>
      </c>
    </row>
    <row r="99" spans="1:38" s="52" customFormat="1" ht="14.25" x14ac:dyDescent="0.2">
      <c r="A99" s="24" t="s">
        <v>122</v>
      </c>
      <c r="B99" s="24"/>
      <c r="C99" s="24"/>
      <c r="D99" s="17" t="s">
        <v>41</v>
      </c>
      <c r="E99" s="49">
        <v>4106224</v>
      </c>
      <c r="F99" s="49">
        <v>4106224</v>
      </c>
      <c r="G99" s="49">
        <v>2929650</v>
      </c>
      <c r="H99" s="49">
        <v>107471</v>
      </c>
      <c r="I99" s="49">
        <v>0</v>
      </c>
      <c r="J99" s="49">
        <v>60000</v>
      </c>
      <c r="K99" s="49">
        <v>60000</v>
      </c>
      <c r="L99" s="49">
        <v>0</v>
      </c>
      <c r="M99" s="49">
        <v>0</v>
      </c>
      <c r="N99" s="49">
        <v>0</v>
      </c>
      <c r="O99" s="49">
        <v>60000</v>
      </c>
      <c r="P99" s="49">
        <f t="shared" ref="P99:AK99" si="361">SUM(P100)</f>
        <v>0</v>
      </c>
      <c r="Q99" s="49">
        <f t="shared" si="361"/>
        <v>0</v>
      </c>
      <c r="R99" s="49">
        <f t="shared" si="361"/>
        <v>0</v>
      </c>
      <c r="S99" s="49">
        <f t="shared" si="361"/>
        <v>0</v>
      </c>
      <c r="T99" s="49">
        <f t="shared" si="361"/>
        <v>0</v>
      </c>
      <c r="U99" s="49">
        <f t="shared" si="361"/>
        <v>0</v>
      </c>
      <c r="V99" s="49">
        <f t="shared" si="361"/>
        <v>0</v>
      </c>
      <c r="W99" s="49">
        <f t="shared" si="361"/>
        <v>0</v>
      </c>
      <c r="X99" s="49">
        <f t="shared" si="361"/>
        <v>0</v>
      </c>
      <c r="Y99" s="49">
        <f t="shared" si="361"/>
        <v>0</v>
      </c>
      <c r="Z99" s="49">
        <f t="shared" si="361"/>
        <v>0</v>
      </c>
      <c r="AA99" s="49">
        <f t="shared" si="361"/>
        <v>4106224</v>
      </c>
      <c r="AB99" s="49">
        <f t="shared" si="361"/>
        <v>4106224</v>
      </c>
      <c r="AC99" s="49">
        <f t="shared" si="361"/>
        <v>2929650</v>
      </c>
      <c r="AD99" s="49">
        <f t="shared" si="361"/>
        <v>107471</v>
      </c>
      <c r="AE99" s="49">
        <f t="shared" si="361"/>
        <v>0</v>
      </c>
      <c r="AF99" s="49">
        <f t="shared" si="361"/>
        <v>60000</v>
      </c>
      <c r="AG99" s="49">
        <f t="shared" si="361"/>
        <v>60000</v>
      </c>
      <c r="AH99" s="49">
        <f t="shared" si="361"/>
        <v>0</v>
      </c>
      <c r="AI99" s="49">
        <f t="shared" si="361"/>
        <v>0</v>
      </c>
      <c r="AJ99" s="49">
        <f t="shared" si="361"/>
        <v>0</v>
      </c>
      <c r="AK99" s="49">
        <f t="shared" si="361"/>
        <v>60000</v>
      </c>
      <c r="AL99" s="49">
        <f t="shared" ref="AL99" si="362">SUM(AL100)</f>
        <v>4166224</v>
      </c>
    </row>
    <row r="100" spans="1:38" s="52" customFormat="1" ht="14.25" x14ac:dyDescent="0.2">
      <c r="A100" s="24" t="s">
        <v>123</v>
      </c>
      <c r="B100" s="24"/>
      <c r="C100" s="24"/>
      <c r="D100" s="17" t="s">
        <v>41</v>
      </c>
      <c r="E100" s="49">
        <v>4106224</v>
      </c>
      <c r="F100" s="49">
        <v>4106224</v>
      </c>
      <c r="G100" s="49">
        <v>2929650</v>
      </c>
      <c r="H100" s="49">
        <v>107471</v>
      </c>
      <c r="I100" s="49">
        <v>0</v>
      </c>
      <c r="J100" s="49">
        <v>60000</v>
      </c>
      <c r="K100" s="49">
        <v>60000</v>
      </c>
      <c r="L100" s="49">
        <v>0</v>
      </c>
      <c r="M100" s="49">
        <v>0</v>
      </c>
      <c r="N100" s="49">
        <v>0</v>
      </c>
      <c r="O100" s="49">
        <v>60000</v>
      </c>
      <c r="P100" s="49">
        <f t="shared" ref="P100:T100" si="363">SUM(P101:P104)</f>
        <v>0</v>
      </c>
      <c r="Q100" s="49">
        <f t="shared" si="363"/>
        <v>0</v>
      </c>
      <c r="R100" s="49">
        <f t="shared" si="363"/>
        <v>0</v>
      </c>
      <c r="S100" s="49">
        <f t="shared" si="363"/>
        <v>0</v>
      </c>
      <c r="T100" s="49">
        <f t="shared" si="363"/>
        <v>0</v>
      </c>
      <c r="U100" s="49">
        <f t="shared" ref="U100:AK100" si="364">SUM(U101:U104)</f>
        <v>0</v>
      </c>
      <c r="V100" s="49">
        <f t="shared" si="364"/>
        <v>0</v>
      </c>
      <c r="W100" s="49">
        <f t="shared" si="364"/>
        <v>0</v>
      </c>
      <c r="X100" s="49">
        <f t="shared" si="364"/>
        <v>0</v>
      </c>
      <c r="Y100" s="49">
        <f t="shared" si="364"/>
        <v>0</v>
      </c>
      <c r="Z100" s="49">
        <f t="shared" si="364"/>
        <v>0</v>
      </c>
      <c r="AA100" s="49">
        <f t="shared" si="364"/>
        <v>4106224</v>
      </c>
      <c r="AB100" s="49">
        <f t="shared" si="364"/>
        <v>4106224</v>
      </c>
      <c r="AC100" s="49">
        <f t="shared" si="364"/>
        <v>2929650</v>
      </c>
      <c r="AD100" s="49">
        <f t="shared" si="364"/>
        <v>107471</v>
      </c>
      <c r="AE100" s="49">
        <f t="shared" si="364"/>
        <v>0</v>
      </c>
      <c r="AF100" s="49">
        <f t="shared" si="364"/>
        <v>60000</v>
      </c>
      <c r="AG100" s="49">
        <f t="shared" si="364"/>
        <v>60000</v>
      </c>
      <c r="AH100" s="49">
        <f t="shared" si="364"/>
        <v>0</v>
      </c>
      <c r="AI100" s="49">
        <f t="shared" si="364"/>
        <v>0</v>
      </c>
      <c r="AJ100" s="49">
        <f t="shared" si="364"/>
        <v>0</v>
      </c>
      <c r="AK100" s="49">
        <f t="shared" si="364"/>
        <v>60000</v>
      </c>
      <c r="AL100" s="49">
        <f t="shared" ref="AL100" si="365">SUM(AL101:AL104)</f>
        <v>4166224</v>
      </c>
    </row>
    <row r="101" spans="1:38" s="40" customFormat="1" ht="17.25" customHeight="1" x14ac:dyDescent="0.2">
      <c r="A101" s="64" t="s">
        <v>32</v>
      </c>
      <c r="B101" s="64" t="s">
        <v>124</v>
      </c>
      <c r="C101" s="63" t="s">
        <v>53</v>
      </c>
      <c r="D101" s="125" t="s">
        <v>204</v>
      </c>
      <c r="E101" s="131">
        <v>3932224</v>
      </c>
      <c r="F101" s="131">
        <v>3932224</v>
      </c>
      <c r="G101" s="131">
        <v>2929650</v>
      </c>
      <c r="H101" s="131">
        <v>107471</v>
      </c>
      <c r="I101" s="131">
        <v>0</v>
      </c>
      <c r="J101" s="89">
        <v>0</v>
      </c>
      <c r="K101" s="131">
        <v>0</v>
      </c>
      <c r="L101" s="131">
        <v>0</v>
      </c>
      <c r="M101" s="131">
        <v>0</v>
      </c>
      <c r="N101" s="131">
        <v>0</v>
      </c>
      <c r="O101" s="131">
        <v>0</v>
      </c>
      <c r="P101" s="131">
        <f>SUM(Q101)</f>
        <v>0</v>
      </c>
      <c r="Q101" s="131"/>
      <c r="R101" s="131"/>
      <c r="S101" s="131"/>
      <c r="T101" s="131"/>
      <c r="U101" s="89">
        <f t="shared" ref="U101:U104" si="366">SUM(W101+Z101)</f>
        <v>0</v>
      </c>
      <c r="V101" s="131"/>
      <c r="W101" s="131"/>
      <c r="X101" s="131"/>
      <c r="Y101" s="131"/>
      <c r="Z101" s="131"/>
      <c r="AA101" s="131">
        <f t="shared" ref="AA101:AA103" si="367">SUM(E101+P101)</f>
        <v>3932224</v>
      </c>
      <c r="AB101" s="131">
        <f t="shared" ref="AB101:AB103" si="368">SUM(F101+Q101)</f>
        <v>3932224</v>
      </c>
      <c r="AC101" s="131">
        <f t="shared" ref="AC101:AC103" si="369">SUM(G101+R101)</f>
        <v>2929650</v>
      </c>
      <c r="AD101" s="131">
        <f t="shared" ref="AD101:AD103" si="370">SUM(H101+S101)</f>
        <v>107471</v>
      </c>
      <c r="AE101" s="131">
        <f t="shared" ref="AE101:AE103" si="371">SUM(I101+T101)</f>
        <v>0</v>
      </c>
      <c r="AF101" s="131">
        <f t="shared" ref="AF101:AF103" si="372">SUM(J101+U101)</f>
        <v>0</v>
      </c>
      <c r="AG101" s="131">
        <f t="shared" ref="AG101:AG103" si="373">SUM(K101+V101)</f>
        <v>0</v>
      </c>
      <c r="AH101" s="131">
        <f t="shared" ref="AH101:AH103" si="374">SUM(L101+W101)</f>
        <v>0</v>
      </c>
      <c r="AI101" s="131">
        <f t="shared" ref="AI101:AI103" si="375">SUM(M101+X101)</f>
        <v>0</v>
      </c>
      <c r="AJ101" s="131">
        <f t="shared" ref="AJ101:AJ103" si="376">SUM(N101+Y101)</f>
        <v>0</v>
      </c>
      <c r="AK101" s="131">
        <f t="shared" ref="AK101:AK103" si="377">SUM(O101+Z101)</f>
        <v>0</v>
      </c>
      <c r="AL101" s="195">
        <f t="shared" ref="AL101:AL103" si="378">SUM(AA101+AF101)</f>
        <v>3932224</v>
      </c>
    </row>
    <row r="102" spans="1:38" s="40" customFormat="1" ht="15" x14ac:dyDescent="0.25">
      <c r="A102" s="64" t="s">
        <v>153</v>
      </c>
      <c r="B102" s="64" t="s">
        <v>80</v>
      </c>
      <c r="C102" s="63" t="s">
        <v>65</v>
      </c>
      <c r="D102" s="105" t="s">
        <v>147</v>
      </c>
      <c r="E102" s="131">
        <v>57000</v>
      </c>
      <c r="F102" s="146">
        <v>57000</v>
      </c>
      <c r="G102" s="146">
        <v>0</v>
      </c>
      <c r="H102" s="146">
        <v>0</v>
      </c>
      <c r="I102" s="146">
        <v>0</v>
      </c>
      <c r="J102" s="89">
        <v>0</v>
      </c>
      <c r="K102" s="146">
        <v>0</v>
      </c>
      <c r="L102" s="146">
        <v>0</v>
      </c>
      <c r="M102" s="146">
        <v>0</v>
      </c>
      <c r="N102" s="146">
        <v>0</v>
      </c>
      <c r="O102" s="146">
        <v>0</v>
      </c>
      <c r="P102" s="131">
        <f t="shared" ref="P102:P104" si="379">SUM(Q102)</f>
        <v>0</v>
      </c>
      <c r="Q102" s="146"/>
      <c r="R102" s="146"/>
      <c r="S102" s="146"/>
      <c r="T102" s="146"/>
      <c r="U102" s="89">
        <f t="shared" si="366"/>
        <v>0</v>
      </c>
      <c r="V102" s="146"/>
      <c r="W102" s="146"/>
      <c r="X102" s="146"/>
      <c r="Y102" s="146"/>
      <c r="Z102" s="146"/>
      <c r="AA102" s="131">
        <f t="shared" si="367"/>
        <v>57000</v>
      </c>
      <c r="AB102" s="131">
        <f t="shared" si="368"/>
        <v>57000</v>
      </c>
      <c r="AC102" s="131">
        <f t="shared" si="369"/>
        <v>0</v>
      </c>
      <c r="AD102" s="131">
        <f t="shared" si="370"/>
        <v>0</v>
      </c>
      <c r="AE102" s="131">
        <f t="shared" si="371"/>
        <v>0</v>
      </c>
      <c r="AF102" s="131">
        <f t="shared" si="372"/>
        <v>0</v>
      </c>
      <c r="AG102" s="131">
        <f t="shared" si="373"/>
        <v>0</v>
      </c>
      <c r="AH102" s="131">
        <f t="shared" si="374"/>
        <v>0</v>
      </c>
      <c r="AI102" s="131">
        <f t="shared" si="375"/>
        <v>0</v>
      </c>
      <c r="AJ102" s="131">
        <f t="shared" si="376"/>
        <v>0</v>
      </c>
      <c r="AK102" s="131">
        <f t="shared" si="377"/>
        <v>0</v>
      </c>
      <c r="AL102" s="195">
        <f t="shared" si="378"/>
        <v>57000</v>
      </c>
    </row>
    <row r="103" spans="1:38" s="40" customFormat="1" ht="15" x14ac:dyDescent="0.25">
      <c r="A103" s="76" t="s">
        <v>33</v>
      </c>
      <c r="B103" s="76" t="s">
        <v>34</v>
      </c>
      <c r="C103" s="76" t="s">
        <v>81</v>
      </c>
      <c r="D103" s="106" t="s">
        <v>35</v>
      </c>
      <c r="E103" s="131">
        <v>117000</v>
      </c>
      <c r="F103" s="147">
        <v>117000</v>
      </c>
      <c r="G103" s="147">
        <v>0</v>
      </c>
      <c r="H103" s="147">
        <v>0</v>
      </c>
      <c r="I103" s="147">
        <v>0</v>
      </c>
      <c r="J103" s="89">
        <v>0</v>
      </c>
      <c r="K103" s="147">
        <v>0</v>
      </c>
      <c r="L103" s="147">
        <v>0</v>
      </c>
      <c r="M103" s="147">
        <v>0</v>
      </c>
      <c r="N103" s="147">
        <v>0</v>
      </c>
      <c r="O103" s="147">
        <v>0</v>
      </c>
      <c r="P103" s="131">
        <f t="shared" ref="P103" si="380">SUM(Q103)</f>
        <v>0</v>
      </c>
      <c r="Q103" s="147"/>
      <c r="R103" s="147"/>
      <c r="S103" s="147"/>
      <c r="T103" s="147"/>
      <c r="U103" s="89">
        <f t="shared" ref="U103" si="381">SUM(W103+Z103)</f>
        <v>0</v>
      </c>
      <c r="V103" s="147"/>
      <c r="W103" s="147"/>
      <c r="X103" s="147"/>
      <c r="Y103" s="147"/>
      <c r="Z103" s="147"/>
      <c r="AA103" s="131">
        <f t="shared" si="367"/>
        <v>117000</v>
      </c>
      <c r="AB103" s="131">
        <f t="shared" si="368"/>
        <v>117000</v>
      </c>
      <c r="AC103" s="131">
        <f t="shared" si="369"/>
        <v>0</v>
      </c>
      <c r="AD103" s="131">
        <f t="shared" si="370"/>
        <v>0</v>
      </c>
      <c r="AE103" s="131">
        <f t="shared" si="371"/>
        <v>0</v>
      </c>
      <c r="AF103" s="131">
        <f t="shared" si="372"/>
        <v>0</v>
      </c>
      <c r="AG103" s="131">
        <f t="shared" si="373"/>
        <v>0</v>
      </c>
      <c r="AH103" s="131">
        <f t="shared" si="374"/>
        <v>0</v>
      </c>
      <c r="AI103" s="131">
        <f t="shared" si="375"/>
        <v>0</v>
      </c>
      <c r="AJ103" s="131">
        <f t="shared" si="376"/>
        <v>0</v>
      </c>
      <c r="AK103" s="131">
        <f t="shared" si="377"/>
        <v>0</v>
      </c>
      <c r="AL103" s="195">
        <f t="shared" si="378"/>
        <v>117000</v>
      </c>
    </row>
    <row r="104" spans="1:38" s="40" customFormat="1" ht="30" x14ac:dyDescent="0.25">
      <c r="A104" s="76" t="s">
        <v>316</v>
      </c>
      <c r="B104" s="76" t="s">
        <v>311</v>
      </c>
      <c r="C104" s="76" t="s">
        <v>54</v>
      </c>
      <c r="D104" s="153" t="s">
        <v>310</v>
      </c>
      <c r="E104" s="131">
        <v>0</v>
      </c>
      <c r="F104" s="147">
        <v>0</v>
      </c>
      <c r="G104" s="147">
        <v>0</v>
      </c>
      <c r="H104" s="147">
        <v>0</v>
      </c>
      <c r="I104" s="147">
        <v>0</v>
      </c>
      <c r="J104" s="89">
        <v>60000</v>
      </c>
      <c r="K104" s="147">
        <v>60000</v>
      </c>
      <c r="L104" s="147">
        <v>0</v>
      </c>
      <c r="M104" s="147">
        <v>0</v>
      </c>
      <c r="N104" s="147">
        <v>0</v>
      </c>
      <c r="O104" s="147">
        <v>60000</v>
      </c>
      <c r="P104" s="131">
        <f t="shared" si="379"/>
        <v>0</v>
      </c>
      <c r="Q104" s="147"/>
      <c r="R104" s="147"/>
      <c r="S104" s="147"/>
      <c r="T104" s="147"/>
      <c r="U104" s="89">
        <f t="shared" si="366"/>
        <v>0</v>
      </c>
      <c r="V104" s="147"/>
      <c r="W104" s="147"/>
      <c r="X104" s="147"/>
      <c r="Y104" s="147"/>
      <c r="Z104" s="147"/>
      <c r="AA104" s="131">
        <f t="shared" ref="AA104" si="382">SUM(E104+P104)</f>
        <v>0</v>
      </c>
      <c r="AB104" s="131">
        <f t="shared" ref="AB104" si="383">SUM(F104+Q104)</f>
        <v>0</v>
      </c>
      <c r="AC104" s="131">
        <f t="shared" ref="AC104" si="384">SUM(G104+R104)</f>
        <v>0</v>
      </c>
      <c r="AD104" s="131">
        <f t="shared" ref="AD104" si="385">SUM(H104+S104)</f>
        <v>0</v>
      </c>
      <c r="AE104" s="131">
        <f t="shared" ref="AE104" si="386">SUM(I104+T104)</f>
        <v>0</v>
      </c>
      <c r="AF104" s="131">
        <f t="shared" ref="AF104" si="387">SUM(J104+U104)</f>
        <v>60000</v>
      </c>
      <c r="AG104" s="131">
        <f t="shared" ref="AG104" si="388">SUM(K104+V104)</f>
        <v>60000</v>
      </c>
      <c r="AH104" s="131">
        <f t="shared" ref="AH104" si="389">SUM(L104+W104)</f>
        <v>0</v>
      </c>
      <c r="AI104" s="131">
        <f t="shared" ref="AI104" si="390">SUM(M104+X104)</f>
        <v>0</v>
      </c>
      <c r="AJ104" s="131">
        <f t="shared" ref="AJ104" si="391">SUM(N104+Y104)</f>
        <v>0</v>
      </c>
      <c r="AK104" s="131">
        <f t="shared" ref="AK104" si="392">SUM(O104+Z104)</f>
        <v>60000</v>
      </c>
      <c r="AL104" s="195">
        <f t="shared" ref="AL104" si="393">SUM(AA104+AF104)</f>
        <v>60000</v>
      </c>
    </row>
    <row r="105" spans="1:38" s="52" customFormat="1" ht="14.25" x14ac:dyDescent="0.2">
      <c r="A105" s="24" t="s">
        <v>120</v>
      </c>
      <c r="B105" s="24"/>
      <c r="C105" s="24"/>
      <c r="D105" s="17" t="s">
        <v>40</v>
      </c>
      <c r="E105" s="49">
        <v>16392244</v>
      </c>
      <c r="F105" s="49">
        <v>4911300</v>
      </c>
      <c r="G105" s="49">
        <v>3401437</v>
      </c>
      <c r="H105" s="49">
        <v>109487</v>
      </c>
      <c r="I105" s="49">
        <v>0</v>
      </c>
      <c r="J105" s="49">
        <v>0</v>
      </c>
      <c r="K105" s="49">
        <v>0</v>
      </c>
      <c r="L105" s="49">
        <v>0</v>
      </c>
      <c r="M105" s="49">
        <v>0</v>
      </c>
      <c r="N105" s="49">
        <v>0</v>
      </c>
      <c r="O105" s="49">
        <v>0</v>
      </c>
      <c r="P105" s="49">
        <f t="shared" ref="P105:AK105" si="394">SUM(P106)</f>
        <v>680000</v>
      </c>
      <c r="Q105" s="49">
        <f t="shared" si="394"/>
        <v>1280000</v>
      </c>
      <c r="R105" s="49">
        <f t="shared" si="394"/>
        <v>0</v>
      </c>
      <c r="S105" s="49">
        <f t="shared" si="394"/>
        <v>0</v>
      </c>
      <c r="T105" s="49">
        <f t="shared" si="394"/>
        <v>0</v>
      </c>
      <c r="U105" s="49">
        <f t="shared" si="394"/>
        <v>0</v>
      </c>
      <c r="V105" s="49">
        <f t="shared" si="394"/>
        <v>0</v>
      </c>
      <c r="W105" s="49">
        <f t="shared" si="394"/>
        <v>0</v>
      </c>
      <c r="X105" s="49">
        <f t="shared" si="394"/>
        <v>0</v>
      </c>
      <c r="Y105" s="49">
        <f t="shared" si="394"/>
        <v>0</v>
      </c>
      <c r="Z105" s="49">
        <f t="shared" si="394"/>
        <v>0</v>
      </c>
      <c r="AA105" s="49">
        <f t="shared" si="394"/>
        <v>17072244</v>
      </c>
      <c r="AB105" s="49">
        <f t="shared" si="394"/>
        <v>6191300</v>
      </c>
      <c r="AC105" s="49">
        <f t="shared" si="394"/>
        <v>3401437</v>
      </c>
      <c r="AD105" s="49">
        <f t="shared" si="394"/>
        <v>109487</v>
      </c>
      <c r="AE105" s="49">
        <f t="shared" si="394"/>
        <v>0</v>
      </c>
      <c r="AF105" s="49">
        <f t="shared" si="394"/>
        <v>0</v>
      </c>
      <c r="AG105" s="49">
        <f t="shared" si="394"/>
        <v>0</v>
      </c>
      <c r="AH105" s="49">
        <f t="shared" si="394"/>
        <v>0</v>
      </c>
      <c r="AI105" s="49">
        <f t="shared" si="394"/>
        <v>0</v>
      </c>
      <c r="AJ105" s="49">
        <f t="shared" si="394"/>
        <v>0</v>
      </c>
      <c r="AK105" s="49">
        <f t="shared" si="394"/>
        <v>0</v>
      </c>
      <c r="AL105" s="49">
        <f t="shared" ref="AL105" si="395">SUM(AL106)</f>
        <v>17072244</v>
      </c>
    </row>
    <row r="106" spans="1:38" s="52" customFormat="1" ht="14.25" x14ac:dyDescent="0.2">
      <c r="A106" s="24" t="s">
        <v>121</v>
      </c>
      <c r="B106" s="24"/>
      <c r="C106" s="24"/>
      <c r="D106" s="17" t="s">
        <v>40</v>
      </c>
      <c r="E106" s="49">
        <v>16392244</v>
      </c>
      <c r="F106" s="49">
        <v>4911300</v>
      </c>
      <c r="G106" s="49">
        <v>3401437</v>
      </c>
      <c r="H106" s="49">
        <v>109487</v>
      </c>
      <c r="I106" s="49">
        <v>0</v>
      </c>
      <c r="J106" s="49">
        <v>0</v>
      </c>
      <c r="K106" s="49">
        <v>0</v>
      </c>
      <c r="L106" s="49">
        <v>0</v>
      </c>
      <c r="M106" s="49">
        <v>0</v>
      </c>
      <c r="N106" s="49">
        <v>0</v>
      </c>
      <c r="O106" s="49">
        <v>0</v>
      </c>
      <c r="P106" s="49">
        <f t="shared" ref="P106:T106" si="396">SUM(P107:P110)</f>
        <v>680000</v>
      </c>
      <c r="Q106" s="49">
        <f t="shared" si="396"/>
        <v>1280000</v>
      </c>
      <c r="R106" s="49">
        <f t="shared" si="396"/>
        <v>0</v>
      </c>
      <c r="S106" s="49">
        <f t="shared" si="396"/>
        <v>0</v>
      </c>
      <c r="T106" s="49">
        <f t="shared" si="396"/>
        <v>0</v>
      </c>
      <c r="U106" s="49">
        <f t="shared" ref="U106:AK106" si="397">SUM(U107:U110)</f>
        <v>0</v>
      </c>
      <c r="V106" s="49">
        <f t="shared" si="397"/>
        <v>0</v>
      </c>
      <c r="W106" s="49">
        <f t="shared" si="397"/>
        <v>0</v>
      </c>
      <c r="X106" s="49">
        <f t="shared" si="397"/>
        <v>0</v>
      </c>
      <c r="Y106" s="49">
        <f t="shared" si="397"/>
        <v>0</v>
      </c>
      <c r="Z106" s="49">
        <f t="shared" si="397"/>
        <v>0</v>
      </c>
      <c r="AA106" s="49">
        <f>SUM(AA107:AA110)</f>
        <v>17072244</v>
      </c>
      <c r="AB106" s="49">
        <f t="shared" si="397"/>
        <v>6191300</v>
      </c>
      <c r="AC106" s="49">
        <f t="shared" si="397"/>
        <v>3401437</v>
      </c>
      <c r="AD106" s="49">
        <f t="shared" si="397"/>
        <v>109487</v>
      </c>
      <c r="AE106" s="49">
        <f t="shared" si="397"/>
        <v>0</v>
      </c>
      <c r="AF106" s="49">
        <f t="shared" si="397"/>
        <v>0</v>
      </c>
      <c r="AG106" s="49">
        <f t="shared" si="397"/>
        <v>0</v>
      </c>
      <c r="AH106" s="49">
        <f t="shared" si="397"/>
        <v>0</v>
      </c>
      <c r="AI106" s="49">
        <f t="shared" si="397"/>
        <v>0</v>
      </c>
      <c r="AJ106" s="49">
        <f t="shared" si="397"/>
        <v>0</v>
      </c>
      <c r="AK106" s="49">
        <f t="shared" si="397"/>
        <v>0</v>
      </c>
      <c r="AL106" s="49">
        <f t="shared" ref="AL106" si="398">SUM(AL107:AL110)</f>
        <v>17072244</v>
      </c>
    </row>
    <row r="107" spans="1:38" s="40" customFormat="1" ht="19.5" customHeight="1" x14ac:dyDescent="0.2">
      <c r="A107" s="64" t="s">
        <v>36</v>
      </c>
      <c r="B107" s="64" t="s">
        <v>124</v>
      </c>
      <c r="C107" s="64" t="s">
        <v>53</v>
      </c>
      <c r="D107" s="125" t="s">
        <v>204</v>
      </c>
      <c r="E107" s="131">
        <v>4500000</v>
      </c>
      <c r="F107" s="131">
        <v>4500000</v>
      </c>
      <c r="G107" s="131">
        <v>3401437</v>
      </c>
      <c r="H107" s="131">
        <v>109487</v>
      </c>
      <c r="I107" s="131">
        <v>0</v>
      </c>
      <c r="J107" s="89">
        <v>0</v>
      </c>
      <c r="K107" s="131">
        <v>0</v>
      </c>
      <c r="L107" s="131">
        <v>0</v>
      </c>
      <c r="M107" s="131">
        <v>0</v>
      </c>
      <c r="N107" s="131">
        <v>0</v>
      </c>
      <c r="O107" s="131">
        <v>0</v>
      </c>
      <c r="P107" s="131">
        <f>SUM(Q107)</f>
        <v>0</v>
      </c>
      <c r="Q107" s="131"/>
      <c r="R107" s="131"/>
      <c r="S107" s="131"/>
      <c r="T107" s="131"/>
      <c r="U107" s="89">
        <f t="shared" ref="U107:U110" si="399">SUM(W107+Z107)</f>
        <v>0</v>
      </c>
      <c r="V107" s="131"/>
      <c r="W107" s="131"/>
      <c r="X107" s="131"/>
      <c r="Y107" s="131"/>
      <c r="Z107" s="131"/>
      <c r="AA107" s="131">
        <f t="shared" ref="AA107:AA108" si="400">SUM(E107+P107)</f>
        <v>4500000</v>
      </c>
      <c r="AB107" s="131">
        <f t="shared" ref="AB107:AB108" si="401">SUM(F107+Q107)</f>
        <v>4500000</v>
      </c>
      <c r="AC107" s="131">
        <f t="shared" ref="AC107:AC108" si="402">SUM(G107+R107)</f>
        <v>3401437</v>
      </c>
      <c r="AD107" s="131">
        <f t="shared" ref="AD107:AD108" si="403">SUM(H107+S107)</f>
        <v>109487</v>
      </c>
      <c r="AE107" s="131">
        <f t="shared" ref="AE107:AE108" si="404">SUM(I107+T107)</f>
        <v>0</v>
      </c>
      <c r="AF107" s="131">
        <f t="shared" ref="AF107:AF108" si="405">SUM(J107+U107)</f>
        <v>0</v>
      </c>
      <c r="AG107" s="131">
        <f t="shared" ref="AG107:AG108" si="406">SUM(K107+V107)</f>
        <v>0</v>
      </c>
      <c r="AH107" s="131">
        <f t="shared" ref="AH107:AH108" si="407">SUM(L107+W107)</f>
        <v>0</v>
      </c>
      <c r="AI107" s="131">
        <f t="shared" ref="AI107:AI108" si="408">SUM(M107+X107)</f>
        <v>0</v>
      </c>
      <c r="AJ107" s="131">
        <f t="shared" ref="AJ107:AJ108" si="409">SUM(N107+Y107)</f>
        <v>0</v>
      </c>
      <c r="AK107" s="131">
        <f t="shared" ref="AK107:AK108" si="410">SUM(O107+Z107)</f>
        <v>0</v>
      </c>
      <c r="AL107" s="195">
        <f t="shared" ref="AL107:AL108" si="411">SUM(AA107+AF107)</f>
        <v>4500000</v>
      </c>
    </row>
    <row r="108" spans="1:38" s="40" customFormat="1" ht="15" x14ac:dyDescent="0.25">
      <c r="A108" s="83" t="s">
        <v>228</v>
      </c>
      <c r="B108" s="83" t="s">
        <v>202</v>
      </c>
      <c r="C108" s="83" t="s">
        <v>65</v>
      </c>
      <c r="D108" s="183" t="s">
        <v>203</v>
      </c>
      <c r="E108" s="131">
        <v>11480944</v>
      </c>
      <c r="F108" s="146">
        <v>0</v>
      </c>
      <c r="G108" s="146">
        <v>0</v>
      </c>
      <c r="H108" s="146">
        <v>0</v>
      </c>
      <c r="I108" s="146">
        <v>0</v>
      </c>
      <c r="J108" s="89">
        <v>0</v>
      </c>
      <c r="K108" s="146">
        <v>0</v>
      </c>
      <c r="L108" s="146">
        <v>0</v>
      </c>
      <c r="M108" s="146">
        <v>0</v>
      </c>
      <c r="N108" s="146">
        <v>0</v>
      </c>
      <c r="O108" s="146">
        <v>0</v>
      </c>
      <c r="P108" s="131">
        <v>-600000</v>
      </c>
      <c r="Q108" s="146"/>
      <c r="R108" s="146"/>
      <c r="S108" s="146"/>
      <c r="T108" s="146"/>
      <c r="U108" s="89">
        <f t="shared" si="399"/>
        <v>0</v>
      </c>
      <c r="V108" s="146"/>
      <c r="W108" s="146"/>
      <c r="X108" s="146"/>
      <c r="Y108" s="146"/>
      <c r="Z108" s="146"/>
      <c r="AA108" s="131">
        <f t="shared" si="400"/>
        <v>10880944</v>
      </c>
      <c r="AB108" s="131">
        <f t="shared" si="401"/>
        <v>0</v>
      </c>
      <c r="AC108" s="131">
        <f t="shared" si="402"/>
        <v>0</v>
      </c>
      <c r="AD108" s="131">
        <f t="shared" si="403"/>
        <v>0</v>
      </c>
      <c r="AE108" s="131">
        <f t="shared" si="404"/>
        <v>0</v>
      </c>
      <c r="AF108" s="131">
        <f t="shared" si="405"/>
        <v>0</v>
      </c>
      <c r="AG108" s="131">
        <f t="shared" si="406"/>
        <v>0</v>
      </c>
      <c r="AH108" s="131">
        <f t="shared" si="407"/>
        <v>0</v>
      </c>
      <c r="AI108" s="131">
        <f t="shared" si="408"/>
        <v>0</v>
      </c>
      <c r="AJ108" s="131">
        <f t="shared" si="409"/>
        <v>0</v>
      </c>
      <c r="AK108" s="131">
        <f t="shared" si="410"/>
        <v>0</v>
      </c>
      <c r="AL108" s="195">
        <f t="shared" si="411"/>
        <v>10880944</v>
      </c>
    </row>
    <row r="109" spans="1:38" s="40" customFormat="1" ht="15" x14ac:dyDescent="0.25">
      <c r="A109" s="83" t="s">
        <v>256</v>
      </c>
      <c r="B109" s="83" t="s">
        <v>257</v>
      </c>
      <c r="C109" s="83" t="s">
        <v>80</v>
      </c>
      <c r="D109" s="183" t="s">
        <v>258</v>
      </c>
      <c r="E109" s="131">
        <v>111300</v>
      </c>
      <c r="F109" s="146">
        <v>111300</v>
      </c>
      <c r="G109" s="146">
        <v>0</v>
      </c>
      <c r="H109" s="146">
        <v>0</v>
      </c>
      <c r="I109" s="146">
        <v>0</v>
      </c>
      <c r="J109" s="89">
        <v>0</v>
      </c>
      <c r="K109" s="146">
        <v>0</v>
      </c>
      <c r="L109" s="146">
        <v>0</v>
      </c>
      <c r="M109" s="146">
        <v>0</v>
      </c>
      <c r="N109" s="146">
        <v>0</v>
      </c>
      <c r="O109" s="146">
        <v>0</v>
      </c>
      <c r="P109" s="131">
        <f>SUM(Q109)</f>
        <v>1080000</v>
      </c>
      <c r="Q109" s="146">
        <v>1080000</v>
      </c>
      <c r="R109" s="146"/>
      <c r="S109" s="146"/>
      <c r="T109" s="146"/>
      <c r="U109" s="89">
        <f t="shared" si="399"/>
        <v>0</v>
      </c>
      <c r="V109" s="146"/>
      <c r="W109" s="146"/>
      <c r="X109" s="146"/>
      <c r="Y109" s="146"/>
      <c r="Z109" s="146"/>
      <c r="AA109" s="131">
        <f t="shared" ref="AA109:AA110" si="412">SUM(E109+P109)</f>
        <v>1191300</v>
      </c>
      <c r="AB109" s="131">
        <f t="shared" ref="AB109:AB110" si="413">SUM(F109+Q109)</f>
        <v>1191300</v>
      </c>
      <c r="AC109" s="131">
        <f t="shared" ref="AC109:AC110" si="414">SUM(G109+R109)</f>
        <v>0</v>
      </c>
      <c r="AD109" s="131">
        <f t="shared" ref="AD109:AD110" si="415">SUM(H109+S109)</f>
        <v>0</v>
      </c>
      <c r="AE109" s="131">
        <f t="shared" ref="AE109:AE110" si="416">SUM(I109+T109)</f>
        <v>0</v>
      </c>
      <c r="AF109" s="131">
        <f t="shared" ref="AF109:AF110" si="417">SUM(J109+U109)</f>
        <v>0</v>
      </c>
      <c r="AG109" s="131">
        <f t="shared" ref="AG109:AG110" si="418">SUM(K109+V109)</f>
        <v>0</v>
      </c>
      <c r="AH109" s="131">
        <f t="shared" ref="AH109:AH110" si="419">SUM(L109+W109)</f>
        <v>0</v>
      </c>
      <c r="AI109" s="131">
        <f t="shared" ref="AI109:AI110" si="420">SUM(M109+X109)</f>
        <v>0</v>
      </c>
      <c r="AJ109" s="131">
        <f t="shared" ref="AJ109:AJ110" si="421">SUM(N109+Y109)</f>
        <v>0</v>
      </c>
      <c r="AK109" s="131">
        <f t="shared" ref="AK109:AK110" si="422">SUM(O109+Z109)</f>
        <v>0</v>
      </c>
      <c r="AL109" s="195">
        <f t="shared" ref="AL109:AL110" si="423">SUM(AA109+AF109)</f>
        <v>1191300</v>
      </c>
    </row>
    <row r="110" spans="1:38" s="40" customFormat="1" ht="30" x14ac:dyDescent="0.25">
      <c r="A110" s="83" t="s">
        <v>250</v>
      </c>
      <c r="B110" s="83" t="s">
        <v>248</v>
      </c>
      <c r="C110" s="83" t="s">
        <v>80</v>
      </c>
      <c r="D110" s="183" t="s">
        <v>249</v>
      </c>
      <c r="E110" s="131">
        <v>300000</v>
      </c>
      <c r="F110" s="146">
        <v>300000</v>
      </c>
      <c r="G110" s="146">
        <v>0</v>
      </c>
      <c r="H110" s="146">
        <v>0</v>
      </c>
      <c r="I110" s="146">
        <v>0</v>
      </c>
      <c r="J110" s="192">
        <v>0</v>
      </c>
      <c r="K110" s="146">
        <v>0</v>
      </c>
      <c r="L110" s="146">
        <v>0</v>
      </c>
      <c r="M110" s="146">
        <v>0</v>
      </c>
      <c r="N110" s="146">
        <v>0</v>
      </c>
      <c r="O110" s="146">
        <v>0</v>
      </c>
      <c r="P110" s="131">
        <f>SUM(Q110)</f>
        <v>200000</v>
      </c>
      <c r="Q110" s="146">
        <v>200000</v>
      </c>
      <c r="R110" s="146"/>
      <c r="S110" s="146"/>
      <c r="T110" s="146"/>
      <c r="U110" s="89">
        <f t="shared" si="399"/>
        <v>0</v>
      </c>
      <c r="V110" s="146"/>
      <c r="W110" s="146"/>
      <c r="X110" s="146"/>
      <c r="Y110" s="146"/>
      <c r="Z110" s="146"/>
      <c r="AA110" s="131">
        <f t="shared" si="412"/>
        <v>500000</v>
      </c>
      <c r="AB110" s="131">
        <f t="shared" si="413"/>
        <v>500000</v>
      </c>
      <c r="AC110" s="131">
        <f t="shared" si="414"/>
        <v>0</v>
      </c>
      <c r="AD110" s="131">
        <f t="shared" si="415"/>
        <v>0</v>
      </c>
      <c r="AE110" s="131">
        <f t="shared" si="416"/>
        <v>0</v>
      </c>
      <c r="AF110" s="131">
        <f t="shared" si="417"/>
        <v>0</v>
      </c>
      <c r="AG110" s="131">
        <f t="shared" si="418"/>
        <v>0</v>
      </c>
      <c r="AH110" s="131">
        <f t="shared" si="419"/>
        <v>0</v>
      </c>
      <c r="AI110" s="131">
        <f t="shared" si="420"/>
        <v>0</v>
      </c>
      <c r="AJ110" s="131">
        <f t="shared" si="421"/>
        <v>0</v>
      </c>
      <c r="AK110" s="131">
        <f t="shared" si="422"/>
        <v>0</v>
      </c>
      <c r="AL110" s="195">
        <f t="shared" si="423"/>
        <v>500000</v>
      </c>
    </row>
    <row r="111" spans="1:38" s="43" customFormat="1" x14ac:dyDescent="0.2">
      <c r="A111" s="193" t="s">
        <v>178</v>
      </c>
      <c r="B111" s="193" t="s">
        <v>178</v>
      </c>
      <c r="C111" s="193" t="s">
        <v>178</v>
      </c>
      <c r="D111" s="127" t="s">
        <v>184</v>
      </c>
      <c r="E111" s="194">
        <f t="shared" ref="E111:AL111" si="424">SUM(E105+E99+E83+E78+E68+E46+E27+E12+E64)</f>
        <v>368223650</v>
      </c>
      <c r="F111" s="194">
        <f t="shared" si="424"/>
        <v>352142706</v>
      </c>
      <c r="G111" s="194">
        <f t="shared" si="424"/>
        <v>201024266</v>
      </c>
      <c r="H111" s="194">
        <f t="shared" si="424"/>
        <v>29713156</v>
      </c>
      <c r="I111" s="194">
        <f t="shared" si="424"/>
        <v>4600000</v>
      </c>
      <c r="J111" s="194">
        <f t="shared" si="424"/>
        <v>21614600</v>
      </c>
      <c r="K111" s="194">
        <f t="shared" si="424"/>
        <v>19000000</v>
      </c>
      <c r="L111" s="194">
        <f t="shared" si="424"/>
        <v>2554600</v>
      </c>
      <c r="M111" s="194">
        <f t="shared" si="424"/>
        <v>363625</v>
      </c>
      <c r="N111" s="194">
        <f t="shared" si="424"/>
        <v>0</v>
      </c>
      <c r="O111" s="194">
        <f t="shared" si="424"/>
        <v>19060000</v>
      </c>
      <c r="P111" s="194">
        <f t="shared" si="424"/>
        <v>16216828</v>
      </c>
      <c r="Q111" s="194">
        <f t="shared" si="424"/>
        <v>16216828</v>
      </c>
      <c r="R111" s="194">
        <f t="shared" si="424"/>
        <v>11164336</v>
      </c>
      <c r="S111" s="194">
        <f t="shared" si="424"/>
        <v>-300000</v>
      </c>
      <c r="T111" s="194">
        <f t="shared" si="424"/>
        <v>600000</v>
      </c>
      <c r="U111" s="194">
        <f t="shared" si="424"/>
        <v>728800</v>
      </c>
      <c r="V111" s="194">
        <f t="shared" si="424"/>
        <v>425000</v>
      </c>
      <c r="W111" s="194">
        <f t="shared" si="424"/>
        <v>303800</v>
      </c>
      <c r="X111" s="194">
        <f t="shared" si="424"/>
        <v>0</v>
      </c>
      <c r="Y111" s="194">
        <f t="shared" si="424"/>
        <v>0</v>
      </c>
      <c r="Z111" s="194">
        <f t="shared" si="424"/>
        <v>425000</v>
      </c>
      <c r="AA111" s="194">
        <f t="shared" si="424"/>
        <v>384440478</v>
      </c>
      <c r="AB111" s="194">
        <f t="shared" si="424"/>
        <v>368359534</v>
      </c>
      <c r="AC111" s="194">
        <f t="shared" si="424"/>
        <v>212188602</v>
      </c>
      <c r="AD111" s="194">
        <f t="shared" si="424"/>
        <v>29413156</v>
      </c>
      <c r="AE111" s="194">
        <f t="shared" si="424"/>
        <v>5200000</v>
      </c>
      <c r="AF111" s="194">
        <f t="shared" si="424"/>
        <v>22343400</v>
      </c>
      <c r="AG111" s="194">
        <f t="shared" si="424"/>
        <v>19425000</v>
      </c>
      <c r="AH111" s="194">
        <f t="shared" si="424"/>
        <v>2858400</v>
      </c>
      <c r="AI111" s="194">
        <f t="shared" si="424"/>
        <v>363625</v>
      </c>
      <c r="AJ111" s="194">
        <f t="shared" si="424"/>
        <v>0</v>
      </c>
      <c r="AK111" s="194">
        <f t="shared" si="424"/>
        <v>19485000</v>
      </c>
      <c r="AL111" s="194">
        <f t="shared" si="424"/>
        <v>406783878</v>
      </c>
    </row>
    <row r="112" spans="1:38" s="43" customFormat="1" x14ac:dyDescent="0.2">
      <c r="A112" s="44"/>
      <c r="B112" s="44"/>
      <c r="C112" s="44"/>
      <c r="D112" s="50"/>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51"/>
    </row>
    <row r="113" spans="1:38" s="1" customFormat="1" ht="19.899999999999999" customHeight="1" x14ac:dyDescent="0.3">
      <c r="A113" s="70" t="s">
        <v>359</v>
      </c>
      <c r="D113" s="70"/>
      <c r="J113" s="98"/>
      <c r="K113" s="98"/>
      <c r="L113" s="98"/>
      <c r="M113" s="98"/>
      <c r="N113" s="98"/>
      <c r="O113" s="98"/>
      <c r="P113" s="98"/>
      <c r="Q113" s="98"/>
      <c r="R113" s="98"/>
      <c r="S113" s="98"/>
      <c r="T113" s="98"/>
      <c r="U113" s="98"/>
      <c r="V113" s="98"/>
      <c r="W113" s="98"/>
      <c r="X113" s="98"/>
      <c r="Y113" s="98"/>
      <c r="Z113" s="98"/>
      <c r="AA113" s="98"/>
      <c r="AB113" s="98"/>
      <c r="AC113" s="98"/>
      <c r="AD113" s="98"/>
      <c r="AE113" s="98"/>
      <c r="AF113" s="98"/>
      <c r="AG113" s="98"/>
      <c r="AH113" s="98"/>
      <c r="AI113" s="98"/>
      <c r="AJ113" s="98"/>
      <c r="AK113" s="98"/>
      <c r="AL113" s="91"/>
    </row>
    <row r="114" spans="1:38" s="1" customFormat="1" ht="16.149999999999999" customHeight="1" x14ac:dyDescent="0.3">
      <c r="A114" s="70"/>
      <c r="D114" s="70"/>
      <c r="E114" s="70"/>
      <c r="F114" s="113"/>
      <c r="G114" s="108"/>
      <c r="H114" s="70"/>
      <c r="I114" s="70"/>
      <c r="J114" s="98"/>
      <c r="K114" s="98"/>
      <c r="L114" s="98"/>
      <c r="M114" s="98"/>
      <c r="N114" s="98"/>
      <c r="O114" s="98"/>
      <c r="P114" s="98"/>
      <c r="Q114" s="98"/>
      <c r="R114" s="98"/>
      <c r="S114" s="98"/>
      <c r="T114" s="98"/>
      <c r="U114" s="98"/>
      <c r="V114" s="98"/>
      <c r="W114" s="98"/>
      <c r="X114" s="98"/>
      <c r="Y114" s="98"/>
      <c r="Z114" s="98"/>
      <c r="AA114" s="98"/>
      <c r="AB114" s="98"/>
      <c r="AC114" s="98"/>
      <c r="AD114" s="98"/>
      <c r="AE114" s="98"/>
      <c r="AF114" s="98"/>
      <c r="AG114" s="98"/>
      <c r="AH114" s="98"/>
      <c r="AI114" s="98"/>
      <c r="AJ114" s="98"/>
      <c r="AK114" s="98"/>
      <c r="AL114" s="91"/>
    </row>
  </sheetData>
  <mergeCells count="46">
    <mergeCell ref="AL8:AL11"/>
    <mergeCell ref="U10:U11"/>
    <mergeCell ref="AG10:AG11"/>
    <mergeCell ref="AH10:AH11"/>
    <mergeCell ref="AI10:AJ10"/>
    <mergeCell ref="AK10:AK11"/>
    <mergeCell ref="AE10:AE11"/>
    <mergeCell ref="AF10:AF11"/>
    <mergeCell ref="AA10:AA11"/>
    <mergeCell ref="AB10:AB11"/>
    <mergeCell ref="F10:F11"/>
    <mergeCell ref="G10:H10"/>
    <mergeCell ref="I10:I11"/>
    <mergeCell ref="K10:K11"/>
    <mergeCell ref="L10:L11"/>
    <mergeCell ref="AC10:AD10"/>
    <mergeCell ref="P10:P11"/>
    <mergeCell ref="J10:J11"/>
    <mergeCell ref="M10:N10"/>
    <mergeCell ref="O10:O11"/>
    <mergeCell ref="V10:V11"/>
    <mergeCell ref="W10:W11"/>
    <mergeCell ref="X10:Y10"/>
    <mergeCell ref="Z10:Z11"/>
    <mergeCell ref="P8:Z8"/>
    <mergeCell ref="P9:T9"/>
    <mergeCell ref="Q10:Q11"/>
    <mergeCell ref="R10:S10"/>
    <mergeCell ref="T10:T11"/>
    <mergeCell ref="U9:Z9"/>
    <mergeCell ref="L4:M4"/>
    <mergeCell ref="AF4:AG4"/>
    <mergeCell ref="AA8:AK8"/>
    <mergeCell ref="AA9:AE9"/>
    <mergeCell ref="AF9:AK9"/>
    <mergeCell ref="A5:L5"/>
    <mergeCell ref="E8:O8"/>
    <mergeCell ref="E9:I9"/>
    <mergeCell ref="J9:O9"/>
    <mergeCell ref="A8:A11"/>
    <mergeCell ref="N5:O5"/>
    <mergeCell ref="B8:B11"/>
    <mergeCell ref="E10:E11"/>
    <mergeCell ref="C8:C11"/>
    <mergeCell ref="D8:D11"/>
    <mergeCell ref="Z5:AD6"/>
  </mergeCells>
  <phoneticPr fontId="3" type="noConversion"/>
  <printOptions horizontalCentered="1"/>
  <pageMargins left="0.23622047244094491" right="0.23622047244094491" top="0.27559055118110237" bottom="0.23622047244094491" header="0.23622047244094491" footer="0.19685039370078741"/>
  <pageSetup paperSize="9" scale="50" fitToWidth="2" fitToHeight="2" orientation="landscape" r:id="rId1"/>
  <headerFooter alignWithMargins="0"/>
  <rowBreaks count="1" manualBreakCount="1">
    <brk id="58" max="3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tabColor indexed="30"/>
    <pageSetUpPr fitToPage="1"/>
  </sheetPr>
  <dimension ref="A1:AH103"/>
  <sheetViews>
    <sheetView showZeros="0" tabSelected="1" topLeftCell="A2" zoomScale="70" zoomScaleNormal="70" zoomScaleSheetLayoutView="55" workbookViewId="0">
      <pane xSplit="6" ySplit="10" topLeftCell="G75" activePane="bottomRight" state="frozen"/>
      <selection activeCell="A2" sqref="A2"/>
      <selection pane="topRight" activeCell="G2" sqref="G2"/>
      <selection pane="bottomLeft" activeCell="A12" sqref="A12"/>
      <selection pane="bottomRight" activeCell="N4" sqref="N4:P4"/>
    </sheetView>
  </sheetViews>
  <sheetFormatPr defaultColWidth="9.1640625" defaultRowHeight="12.75" x14ac:dyDescent="0.2"/>
  <cols>
    <col min="1" max="1" width="11.33203125" style="12" customWidth="1"/>
    <col min="2" max="2" width="10.33203125" style="12" customWidth="1"/>
    <col min="3" max="3" width="8.1640625" style="12" customWidth="1"/>
    <col min="4" max="4" width="54.5" style="2" customWidth="1"/>
    <col min="5" max="5" width="71.6640625" style="12" customWidth="1"/>
    <col min="6" max="6" width="16.6640625" style="12" customWidth="1"/>
    <col min="7" max="7" width="19.83203125" style="12" customWidth="1"/>
    <col min="8" max="8" width="17" style="2" customWidth="1"/>
    <col min="9" max="9" width="16.33203125" style="2" customWidth="1"/>
    <col min="10" max="10" width="16.5" style="2" customWidth="1"/>
    <col min="11" max="11" width="15.83203125" style="2" customWidth="1"/>
    <col min="12" max="12" width="17.33203125" style="2" customWidth="1"/>
    <col min="13" max="13" width="17" style="2" customWidth="1"/>
    <col min="14" max="14" width="16.83203125" style="2" customWidth="1"/>
    <col min="15" max="15" width="18.33203125" style="2" customWidth="1"/>
    <col min="16" max="16" width="16" style="2" customWidth="1"/>
    <col min="17" max="17" width="15.83203125" style="2" customWidth="1"/>
    <col min="18" max="18" width="15.6640625" style="2" bestFit="1" customWidth="1"/>
    <col min="19" max="16384" width="9.1640625" style="2"/>
  </cols>
  <sheetData>
    <row r="1" spans="1:34" s="8" customFormat="1" ht="11.1" hidden="1" customHeight="1" x14ac:dyDescent="0.25">
      <c r="A1" s="54"/>
      <c r="B1" s="54"/>
      <c r="C1" s="54"/>
      <c r="D1" s="54"/>
      <c r="E1" s="54"/>
      <c r="G1" s="54"/>
      <c r="K1" s="60"/>
    </row>
    <row r="2" spans="1:34" s="8" customFormat="1" ht="15.75" x14ac:dyDescent="0.25">
      <c r="A2" s="54"/>
      <c r="B2" s="54"/>
      <c r="C2" s="54"/>
      <c r="D2" s="54"/>
      <c r="K2" s="60"/>
      <c r="O2" t="s">
        <v>262</v>
      </c>
      <c r="P2" s="3"/>
    </row>
    <row r="3" spans="1:34" s="8" customFormat="1" ht="15" customHeight="1" x14ac:dyDescent="0.25">
      <c r="A3" s="54"/>
      <c r="B3" s="54"/>
      <c r="C3" s="54"/>
      <c r="D3" s="54"/>
      <c r="K3" s="61"/>
      <c r="O3" s="112" t="s">
        <v>277</v>
      </c>
      <c r="P3" s="3"/>
    </row>
    <row r="4" spans="1:34" ht="13.9" customHeight="1" x14ac:dyDescent="0.2">
      <c r="K4" s="22"/>
      <c r="N4" s="212" t="s">
        <v>389</v>
      </c>
      <c r="O4" s="212"/>
      <c r="P4" s="212"/>
    </row>
    <row r="5" spans="1:34" ht="19.149999999999999" customHeight="1" x14ac:dyDescent="0.2">
      <c r="H5" s="15"/>
      <c r="I5" s="231"/>
      <c r="J5" s="231"/>
    </row>
    <row r="6" spans="1:34" ht="22.9" customHeight="1" x14ac:dyDescent="0.2">
      <c r="A6" s="215" t="s">
        <v>303</v>
      </c>
      <c r="B6" s="215"/>
      <c r="C6" s="215"/>
      <c r="D6" s="215"/>
      <c r="E6" s="215"/>
      <c r="F6" s="215"/>
      <c r="G6" s="215"/>
      <c r="H6" s="215"/>
      <c r="I6" s="215"/>
      <c r="J6" s="215"/>
      <c r="K6" s="215"/>
      <c r="L6" s="215"/>
      <c r="M6" s="215"/>
      <c r="N6" s="215"/>
      <c r="O6" s="215"/>
      <c r="P6" s="215"/>
      <c r="Q6" s="215"/>
      <c r="R6" s="215"/>
    </row>
    <row r="7" spans="1:34" ht="22.5" x14ac:dyDescent="0.2">
      <c r="A7" s="37"/>
      <c r="B7" s="72"/>
      <c r="C7" s="234">
        <v>1854100000</v>
      </c>
      <c r="D7" s="234"/>
      <c r="E7" s="72"/>
      <c r="F7" s="72"/>
      <c r="G7" s="72"/>
      <c r="H7" s="72"/>
      <c r="I7" s="13" t="s">
        <v>187</v>
      </c>
      <c r="J7" s="72"/>
      <c r="O7" s="1" t="s">
        <v>251</v>
      </c>
    </row>
    <row r="8" spans="1:34" ht="17.45" customHeight="1" x14ac:dyDescent="0.2">
      <c r="A8" s="37"/>
      <c r="B8" s="72"/>
      <c r="C8" s="74" t="s">
        <v>191</v>
      </c>
      <c r="D8" s="72"/>
      <c r="E8" s="72"/>
      <c r="F8" s="72"/>
      <c r="G8" s="72"/>
      <c r="H8" s="72"/>
      <c r="I8" s="72"/>
      <c r="J8" s="72"/>
    </row>
    <row r="9" spans="1:34" ht="17.45" customHeight="1" x14ac:dyDescent="0.2">
      <c r="A9" s="233" t="s">
        <v>181</v>
      </c>
      <c r="B9" s="233" t="s">
        <v>193</v>
      </c>
      <c r="C9" s="233" t="s">
        <v>194</v>
      </c>
      <c r="D9" s="230" t="s">
        <v>195</v>
      </c>
      <c r="E9" s="229" t="s">
        <v>185</v>
      </c>
      <c r="F9" s="229" t="s">
        <v>186</v>
      </c>
      <c r="G9" s="232" t="s">
        <v>229</v>
      </c>
      <c r="H9" s="232"/>
      <c r="I9" s="232"/>
      <c r="J9" s="232"/>
      <c r="K9" s="232" t="s">
        <v>244</v>
      </c>
      <c r="L9" s="232"/>
      <c r="M9" s="232"/>
      <c r="N9" s="232"/>
      <c r="O9" s="232" t="s">
        <v>373</v>
      </c>
      <c r="P9" s="232"/>
      <c r="Q9" s="232"/>
      <c r="R9" s="232"/>
    </row>
    <row r="10" spans="1:34" s="12" customFormat="1" ht="18.600000000000001" customHeight="1" x14ac:dyDescent="0.2">
      <c r="A10" s="233"/>
      <c r="B10" s="233"/>
      <c r="C10" s="233"/>
      <c r="D10" s="230"/>
      <c r="E10" s="229"/>
      <c r="F10" s="229"/>
      <c r="G10" s="227" t="s">
        <v>182</v>
      </c>
      <c r="H10" s="228" t="s">
        <v>45</v>
      </c>
      <c r="I10" s="226" t="s">
        <v>46</v>
      </c>
      <c r="J10" s="226"/>
      <c r="K10" s="227" t="s">
        <v>182</v>
      </c>
      <c r="L10" s="228" t="s">
        <v>45</v>
      </c>
      <c r="M10" s="226" t="s">
        <v>46</v>
      </c>
      <c r="N10" s="226"/>
      <c r="O10" s="227" t="s">
        <v>182</v>
      </c>
      <c r="P10" s="228" t="s">
        <v>45</v>
      </c>
      <c r="Q10" s="226" t="s">
        <v>46</v>
      </c>
      <c r="R10" s="226"/>
    </row>
    <row r="11" spans="1:34" s="12" customFormat="1" ht="73.5" customHeight="1" x14ac:dyDescent="0.2">
      <c r="A11" s="233"/>
      <c r="B11" s="233"/>
      <c r="C11" s="233"/>
      <c r="D11" s="230"/>
      <c r="E11" s="229"/>
      <c r="F11" s="229"/>
      <c r="G11" s="227"/>
      <c r="H11" s="228"/>
      <c r="I11" s="149" t="s">
        <v>183</v>
      </c>
      <c r="J11" s="149" t="s">
        <v>231</v>
      </c>
      <c r="K11" s="227"/>
      <c r="L11" s="228"/>
      <c r="M11" s="149" t="s">
        <v>183</v>
      </c>
      <c r="N11" s="149" t="s">
        <v>231</v>
      </c>
      <c r="O11" s="227"/>
      <c r="P11" s="228"/>
      <c r="Q11" s="149" t="s">
        <v>183</v>
      </c>
      <c r="R11" s="149" t="s">
        <v>231</v>
      </c>
    </row>
    <row r="12" spans="1:34" s="101" customFormat="1" ht="14.25" x14ac:dyDescent="0.2">
      <c r="A12" s="16" t="s">
        <v>160</v>
      </c>
      <c r="B12" s="16"/>
      <c r="C12" s="16"/>
      <c r="D12" s="17" t="s">
        <v>82</v>
      </c>
      <c r="E12" s="57"/>
      <c r="F12" s="57"/>
      <c r="G12" s="117">
        <f t="shared" ref="G12:N12" si="0">SUM(G13)</f>
        <v>33228660</v>
      </c>
      <c r="H12" s="117">
        <f t="shared" si="0"/>
        <v>21688660</v>
      </c>
      <c r="I12" s="117">
        <f t="shared" si="0"/>
        <v>11540000</v>
      </c>
      <c r="J12" s="117">
        <f t="shared" si="0"/>
        <v>11540000</v>
      </c>
      <c r="K12" s="117">
        <f t="shared" si="0"/>
        <v>850000</v>
      </c>
      <c r="L12" s="117">
        <f t="shared" si="0"/>
        <v>850000</v>
      </c>
      <c r="M12" s="117">
        <f t="shared" si="0"/>
        <v>0</v>
      </c>
      <c r="N12" s="117">
        <f t="shared" si="0"/>
        <v>0</v>
      </c>
      <c r="O12" s="117">
        <f t="shared" ref="O12:R12" si="1">SUM(O13)</f>
        <v>34078660</v>
      </c>
      <c r="P12" s="117">
        <f t="shared" si="1"/>
        <v>22538660</v>
      </c>
      <c r="Q12" s="117">
        <f t="shared" si="1"/>
        <v>11540000</v>
      </c>
      <c r="R12" s="117">
        <f t="shared" si="1"/>
        <v>11540000</v>
      </c>
      <c r="S12" s="21"/>
      <c r="T12" s="21"/>
      <c r="U12" s="21"/>
      <c r="V12" s="21"/>
      <c r="W12" s="21"/>
      <c r="X12" s="21"/>
      <c r="Y12" s="21"/>
      <c r="Z12" s="21"/>
      <c r="AA12" s="21"/>
      <c r="AB12" s="21"/>
      <c r="AC12" s="21"/>
      <c r="AD12" s="21"/>
      <c r="AE12" s="21"/>
      <c r="AF12" s="21"/>
      <c r="AG12" s="21"/>
      <c r="AH12" s="21"/>
    </row>
    <row r="13" spans="1:34" s="101" customFormat="1" ht="14.25" x14ac:dyDescent="0.2">
      <c r="A13" s="16" t="s">
        <v>161</v>
      </c>
      <c r="B13" s="16"/>
      <c r="C13" s="16"/>
      <c r="D13" s="17" t="s">
        <v>82</v>
      </c>
      <c r="E13" s="57"/>
      <c r="F13" s="57"/>
      <c r="G13" s="117">
        <f t="shared" ref="G13:N13" si="2">SUM(G14:G26)</f>
        <v>33228660</v>
      </c>
      <c r="H13" s="117">
        <f t="shared" si="2"/>
        <v>21688660</v>
      </c>
      <c r="I13" s="117">
        <f t="shared" si="2"/>
        <v>11540000</v>
      </c>
      <c r="J13" s="117">
        <f t="shared" si="2"/>
        <v>11540000</v>
      </c>
      <c r="K13" s="117">
        <f t="shared" si="2"/>
        <v>850000</v>
      </c>
      <c r="L13" s="117">
        <f t="shared" si="2"/>
        <v>850000</v>
      </c>
      <c r="M13" s="117">
        <f t="shared" si="2"/>
        <v>0</v>
      </c>
      <c r="N13" s="117">
        <f t="shared" si="2"/>
        <v>0</v>
      </c>
      <c r="O13" s="117">
        <f>SUM(O14:O26)</f>
        <v>34078660</v>
      </c>
      <c r="P13" s="117">
        <f>SUM(P14:P26)</f>
        <v>22538660</v>
      </c>
      <c r="Q13" s="117">
        <f>SUM(Q14:Q26)</f>
        <v>11540000</v>
      </c>
      <c r="R13" s="117">
        <f>SUM(R14:R26)</f>
        <v>11540000</v>
      </c>
      <c r="S13" s="21"/>
      <c r="T13" s="21"/>
      <c r="U13" s="21"/>
      <c r="V13" s="21"/>
      <c r="W13" s="21"/>
      <c r="X13" s="21"/>
      <c r="Y13" s="21"/>
      <c r="Z13" s="21"/>
      <c r="AA13" s="21"/>
      <c r="AB13" s="21"/>
      <c r="AC13" s="21"/>
      <c r="AD13" s="21"/>
      <c r="AE13" s="21"/>
      <c r="AF13" s="21"/>
      <c r="AG13" s="21"/>
      <c r="AH13" s="21"/>
    </row>
    <row r="14" spans="1:34" s="103" customFormat="1" ht="45" x14ac:dyDescent="0.25">
      <c r="A14" s="158" t="s">
        <v>163</v>
      </c>
      <c r="B14" s="158" t="s">
        <v>80</v>
      </c>
      <c r="C14" s="158" t="s">
        <v>65</v>
      </c>
      <c r="D14" s="135" t="s">
        <v>147</v>
      </c>
      <c r="E14" s="106" t="s">
        <v>260</v>
      </c>
      <c r="F14" s="132" t="s">
        <v>284</v>
      </c>
      <c r="G14" s="104">
        <f t="shared" ref="G14:G26" si="3">SUM(H14+I14)</f>
        <v>250000</v>
      </c>
      <c r="H14" s="104">
        <v>250000</v>
      </c>
      <c r="I14" s="104"/>
      <c r="J14" s="104"/>
      <c r="K14" s="104">
        <f>SUM(L14+M14)</f>
        <v>0</v>
      </c>
      <c r="L14" s="104"/>
      <c r="M14" s="104"/>
      <c r="N14" s="104"/>
      <c r="O14" s="104">
        <f>SUM(G14+K14)</f>
        <v>250000</v>
      </c>
      <c r="P14" s="104">
        <f t="shared" ref="P14" si="4">SUM(H14+L14)</f>
        <v>250000</v>
      </c>
      <c r="Q14" s="104">
        <f t="shared" ref="Q14" si="5">SUM(I14+M14)</f>
        <v>0</v>
      </c>
      <c r="R14" s="104">
        <f t="shared" ref="R14" si="6">SUM(J14+N14)</f>
        <v>0</v>
      </c>
    </row>
    <row r="15" spans="1:34" s="103" customFormat="1" ht="30" x14ac:dyDescent="0.25">
      <c r="A15" s="158" t="s">
        <v>164</v>
      </c>
      <c r="B15" s="158" t="s">
        <v>84</v>
      </c>
      <c r="C15" s="158" t="s">
        <v>62</v>
      </c>
      <c r="D15" s="124" t="s">
        <v>83</v>
      </c>
      <c r="E15" s="102" t="s">
        <v>268</v>
      </c>
      <c r="F15" s="126" t="s">
        <v>269</v>
      </c>
      <c r="G15" s="104">
        <f>SUM(H15+I15)</f>
        <v>12841700</v>
      </c>
      <c r="H15" s="104">
        <v>12841700</v>
      </c>
      <c r="I15" s="104"/>
      <c r="J15" s="104"/>
      <c r="K15" s="104">
        <f>SUM(L15+M15)</f>
        <v>850000</v>
      </c>
      <c r="L15" s="104">
        <v>850000</v>
      </c>
      <c r="M15" s="104"/>
      <c r="N15" s="104"/>
      <c r="O15" s="104">
        <f t="shared" ref="O15" si="7">SUM(G15+K15)</f>
        <v>13691700</v>
      </c>
      <c r="P15" s="104">
        <f t="shared" ref="P15" si="8">SUM(H15+L15)</f>
        <v>13691700</v>
      </c>
      <c r="Q15" s="104">
        <f t="shared" ref="Q15" si="9">SUM(I15+M15)</f>
        <v>0</v>
      </c>
      <c r="R15" s="104">
        <f t="shared" ref="R15" si="10">SUM(J15+N15)</f>
        <v>0</v>
      </c>
    </row>
    <row r="16" spans="1:34" s="103" customFormat="1" ht="45" x14ac:dyDescent="0.25">
      <c r="A16" s="158" t="s">
        <v>165</v>
      </c>
      <c r="B16" s="158" t="s">
        <v>37</v>
      </c>
      <c r="C16" s="158" t="s">
        <v>63</v>
      </c>
      <c r="D16" s="135" t="s">
        <v>154</v>
      </c>
      <c r="E16" s="102" t="s">
        <v>268</v>
      </c>
      <c r="F16" s="126" t="s">
        <v>269</v>
      </c>
      <c r="G16" s="104">
        <f>SUM(H16+I16)</f>
        <v>5524200</v>
      </c>
      <c r="H16" s="104">
        <v>5524200</v>
      </c>
      <c r="I16" s="104"/>
      <c r="J16" s="104"/>
      <c r="K16" s="104">
        <f>SUM(L16+M16)</f>
        <v>0</v>
      </c>
      <c r="L16" s="104"/>
      <c r="M16" s="104"/>
      <c r="N16" s="104"/>
      <c r="O16" s="104">
        <f t="shared" ref="O16:R17" si="11">SUM(G16+K16)</f>
        <v>5524200</v>
      </c>
      <c r="P16" s="104">
        <f t="shared" si="11"/>
        <v>5524200</v>
      </c>
      <c r="Q16" s="104">
        <f t="shared" si="11"/>
        <v>0</v>
      </c>
      <c r="R16" s="104">
        <f t="shared" si="11"/>
        <v>0</v>
      </c>
    </row>
    <row r="17" spans="1:34" s="103" customFormat="1" ht="57" customHeight="1" x14ac:dyDescent="0.25">
      <c r="A17" s="155" t="s">
        <v>166</v>
      </c>
      <c r="B17" s="158" t="s">
        <v>157</v>
      </c>
      <c r="C17" s="158" t="s">
        <v>158</v>
      </c>
      <c r="D17" s="135" t="s">
        <v>159</v>
      </c>
      <c r="E17" s="102" t="s">
        <v>268</v>
      </c>
      <c r="F17" s="126" t="s">
        <v>269</v>
      </c>
      <c r="G17" s="104">
        <f>SUM(H17+I17)</f>
        <v>1737000</v>
      </c>
      <c r="H17" s="104">
        <v>1737000</v>
      </c>
      <c r="I17" s="104"/>
      <c r="J17" s="104"/>
      <c r="K17" s="104">
        <f>SUM(L17+M17)</f>
        <v>0</v>
      </c>
      <c r="L17" s="104"/>
      <c r="M17" s="104"/>
      <c r="N17" s="104"/>
      <c r="O17" s="104">
        <f t="shared" si="11"/>
        <v>1737000</v>
      </c>
      <c r="P17" s="104">
        <f t="shared" si="11"/>
        <v>1737000</v>
      </c>
      <c r="Q17" s="104">
        <f t="shared" si="11"/>
        <v>0</v>
      </c>
      <c r="R17" s="104">
        <f t="shared" si="11"/>
        <v>0</v>
      </c>
    </row>
    <row r="18" spans="1:34" s="103" customFormat="1" ht="45" x14ac:dyDescent="0.25">
      <c r="A18" s="157" t="s">
        <v>306</v>
      </c>
      <c r="B18" s="157" t="s">
        <v>307</v>
      </c>
      <c r="C18" s="157" t="s">
        <v>223</v>
      </c>
      <c r="D18" s="153" t="s">
        <v>308</v>
      </c>
      <c r="E18" s="102" t="s">
        <v>317</v>
      </c>
      <c r="F18" s="126" t="s">
        <v>353</v>
      </c>
      <c r="G18" s="104">
        <f t="shared" ref="G18:G22" si="12">SUM(H18+I18)</f>
        <v>9500000</v>
      </c>
      <c r="H18" s="104"/>
      <c r="I18" s="104">
        <v>9500000</v>
      </c>
      <c r="J18" s="104">
        <v>9500000</v>
      </c>
      <c r="K18" s="104"/>
      <c r="L18" s="104"/>
      <c r="M18" s="104"/>
      <c r="N18" s="104"/>
      <c r="O18" s="104">
        <f t="shared" ref="O18" si="13">SUM(G18+K18)</f>
        <v>9500000</v>
      </c>
      <c r="P18" s="104">
        <f t="shared" ref="P18" si="14">SUM(H18+L18)</f>
        <v>0</v>
      </c>
      <c r="Q18" s="104">
        <f t="shared" ref="Q18" si="15">SUM(I18+M18)</f>
        <v>9500000</v>
      </c>
      <c r="R18" s="104">
        <f t="shared" ref="R18" si="16">SUM(J18+N18)</f>
        <v>9500000</v>
      </c>
    </row>
    <row r="19" spans="1:34" s="103" customFormat="1" ht="60" x14ac:dyDescent="0.25">
      <c r="A19" s="159" t="s">
        <v>309</v>
      </c>
      <c r="B19" s="159" t="s">
        <v>311</v>
      </c>
      <c r="C19" s="159" t="s">
        <v>54</v>
      </c>
      <c r="D19" s="153" t="s">
        <v>310</v>
      </c>
      <c r="E19" s="168" t="s">
        <v>344</v>
      </c>
      <c r="F19" s="170" t="s">
        <v>345</v>
      </c>
      <c r="G19" s="104">
        <f t="shared" si="12"/>
        <v>200000</v>
      </c>
      <c r="H19" s="104"/>
      <c r="I19" s="104">
        <v>200000</v>
      </c>
      <c r="J19" s="104">
        <v>200000</v>
      </c>
      <c r="K19" s="104"/>
      <c r="L19" s="104"/>
      <c r="M19" s="104"/>
      <c r="N19" s="104"/>
      <c r="O19" s="104">
        <f t="shared" ref="O19" si="17">SUM(G19+K19)</f>
        <v>200000</v>
      </c>
      <c r="P19" s="104">
        <f t="shared" ref="P19" si="18">SUM(H19+L19)</f>
        <v>0</v>
      </c>
      <c r="Q19" s="104">
        <f t="shared" ref="Q19" si="19">SUM(I19+M19)</f>
        <v>200000</v>
      </c>
      <c r="R19" s="104">
        <f t="shared" ref="R19" si="20">SUM(J19+N19)</f>
        <v>200000</v>
      </c>
    </row>
    <row r="20" spans="1:34" s="103" customFormat="1" ht="60" x14ac:dyDescent="0.25">
      <c r="A20" s="159" t="s">
        <v>309</v>
      </c>
      <c r="B20" s="159" t="s">
        <v>311</v>
      </c>
      <c r="C20" s="159" t="s">
        <v>54</v>
      </c>
      <c r="D20" s="153" t="s">
        <v>310</v>
      </c>
      <c r="E20" s="166" t="s">
        <v>319</v>
      </c>
      <c r="F20" s="126" t="s">
        <v>339</v>
      </c>
      <c r="G20" s="104">
        <f t="shared" si="12"/>
        <v>1000000</v>
      </c>
      <c r="H20" s="104"/>
      <c r="I20" s="104">
        <v>1000000</v>
      </c>
      <c r="J20" s="104">
        <v>1000000</v>
      </c>
      <c r="K20" s="104"/>
      <c r="L20" s="104"/>
      <c r="M20" s="104"/>
      <c r="N20" s="104"/>
      <c r="O20" s="104">
        <f t="shared" ref="O20:O21" si="21">SUM(G20+K20)</f>
        <v>1000000</v>
      </c>
      <c r="P20" s="104">
        <f t="shared" ref="P20:P21" si="22">SUM(H20+L20)</f>
        <v>0</v>
      </c>
      <c r="Q20" s="104">
        <f t="shared" ref="Q20:Q21" si="23">SUM(I20+M20)</f>
        <v>1000000</v>
      </c>
      <c r="R20" s="104">
        <f t="shared" ref="R20:R21" si="24">SUM(J20+N20)</f>
        <v>1000000</v>
      </c>
    </row>
    <row r="21" spans="1:34" s="103" customFormat="1" ht="60" x14ac:dyDescent="0.25">
      <c r="A21" s="159" t="s">
        <v>309</v>
      </c>
      <c r="B21" s="159" t="s">
        <v>311</v>
      </c>
      <c r="C21" s="159" t="s">
        <v>54</v>
      </c>
      <c r="D21" s="153" t="s">
        <v>310</v>
      </c>
      <c r="E21" s="171" t="s">
        <v>348</v>
      </c>
      <c r="F21" s="173" t="s">
        <v>349</v>
      </c>
      <c r="G21" s="104">
        <f t="shared" si="12"/>
        <v>840000</v>
      </c>
      <c r="H21" s="104"/>
      <c r="I21" s="104">
        <v>840000</v>
      </c>
      <c r="J21" s="104">
        <v>840000</v>
      </c>
      <c r="K21" s="104"/>
      <c r="L21" s="104"/>
      <c r="M21" s="104"/>
      <c r="N21" s="104"/>
      <c r="O21" s="104">
        <f t="shared" si="21"/>
        <v>840000</v>
      </c>
      <c r="P21" s="104">
        <f t="shared" si="22"/>
        <v>0</v>
      </c>
      <c r="Q21" s="104">
        <f t="shared" si="23"/>
        <v>840000</v>
      </c>
      <c r="R21" s="104">
        <f t="shared" si="24"/>
        <v>840000</v>
      </c>
    </row>
    <row r="22" spans="1:34" s="103" customFormat="1" ht="45" x14ac:dyDescent="0.25">
      <c r="A22" s="155" t="s">
        <v>198</v>
      </c>
      <c r="B22" s="155" t="s">
        <v>30</v>
      </c>
      <c r="C22" s="155" t="s">
        <v>113</v>
      </c>
      <c r="D22" s="135" t="s">
        <v>31</v>
      </c>
      <c r="E22" s="166" t="s">
        <v>319</v>
      </c>
      <c r="F22" s="126" t="s">
        <v>339</v>
      </c>
      <c r="G22" s="104">
        <f t="shared" si="12"/>
        <v>336760</v>
      </c>
      <c r="H22" s="104">
        <v>336760</v>
      </c>
      <c r="I22" s="104"/>
      <c r="J22" s="104"/>
      <c r="K22" s="104">
        <f>SUM(L22+M22)</f>
        <v>0</v>
      </c>
      <c r="L22" s="104"/>
      <c r="M22" s="104"/>
      <c r="N22" s="104"/>
      <c r="O22" s="104">
        <f>SUM(G22+K22)</f>
        <v>336760</v>
      </c>
      <c r="P22" s="104">
        <f>SUM(H22+L22)</f>
        <v>336760</v>
      </c>
      <c r="Q22" s="104">
        <f>SUM(I22+M22)</f>
        <v>0</v>
      </c>
      <c r="R22" s="104">
        <f>SUM(J22+N22)</f>
        <v>0</v>
      </c>
    </row>
    <row r="23" spans="1:34" s="103" customFormat="1" ht="30" x14ac:dyDescent="0.25">
      <c r="A23" s="158" t="s">
        <v>172</v>
      </c>
      <c r="B23" s="158" t="s">
        <v>173</v>
      </c>
      <c r="C23" s="158" t="s">
        <v>150</v>
      </c>
      <c r="D23" s="135" t="s">
        <v>174</v>
      </c>
      <c r="E23" s="168" t="s">
        <v>346</v>
      </c>
      <c r="F23" s="169" t="s">
        <v>347</v>
      </c>
      <c r="G23" s="104">
        <f t="shared" si="3"/>
        <v>500000</v>
      </c>
      <c r="H23" s="104">
        <v>500000</v>
      </c>
      <c r="I23" s="104"/>
      <c r="J23" s="104"/>
      <c r="K23" s="104">
        <f t="shared" ref="K23:K25" si="25">SUM(L23+M23)</f>
        <v>0</v>
      </c>
      <c r="L23" s="104"/>
      <c r="M23" s="104"/>
      <c r="N23" s="104"/>
      <c r="O23" s="104">
        <f t="shared" ref="O23:O26" si="26">SUM(G23+K23)</f>
        <v>500000</v>
      </c>
      <c r="P23" s="104">
        <f t="shared" ref="P23:P26" si="27">SUM(H23+L23)</f>
        <v>500000</v>
      </c>
      <c r="Q23" s="104">
        <f t="shared" ref="Q23:Q26" si="28">SUM(I23+M23)</f>
        <v>0</v>
      </c>
      <c r="R23" s="104">
        <f t="shared" ref="R23:R26" si="29">SUM(J23+N23)</f>
        <v>0</v>
      </c>
    </row>
    <row r="24" spans="1:34" s="103" customFormat="1" ht="30" x14ac:dyDescent="0.25">
      <c r="A24" s="158" t="s">
        <v>171</v>
      </c>
      <c r="B24" s="158" t="s">
        <v>148</v>
      </c>
      <c r="C24" s="158" t="s">
        <v>150</v>
      </c>
      <c r="D24" s="125" t="s">
        <v>149</v>
      </c>
      <c r="E24" s="168" t="s">
        <v>342</v>
      </c>
      <c r="F24" s="169" t="s">
        <v>343</v>
      </c>
      <c r="G24" s="104">
        <f t="shared" si="3"/>
        <v>27500</v>
      </c>
      <c r="H24" s="104">
        <v>27500</v>
      </c>
      <c r="I24" s="104"/>
      <c r="J24" s="104"/>
      <c r="K24" s="104">
        <f t="shared" si="25"/>
        <v>0</v>
      </c>
      <c r="L24" s="104"/>
      <c r="M24" s="104"/>
      <c r="N24" s="104"/>
      <c r="O24" s="104">
        <f t="shared" ref="O24:O25" si="30">SUM(G24+K24)</f>
        <v>27500</v>
      </c>
      <c r="P24" s="104">
        <f t="shared" ref="P24:P25" si="31">SUM(H24+L24)</f>
        <v>27500</v>
      </c>
      <c r="Q24" s="104">
        <f t="shared" ref="Q24:Q25" si="32">SUM(I24+M24)</f>
        <v>0</v>
      </c>
      <c r="R24" s="104">
        <f t="shared" ref="R24:R25" si="33">SUM(J24+N24)</f>
        <v>0</v>
      </c>
    </row>
    <row r="25" spans="1:34" s="103" customFormat="1" ht="30" x14ac:dyDescent="0.25">
      <c r="A25" s="157" t="s">
        <v>245</v>
      </c>
      <c r="B25" s="159" t="s">
        <v>246</v>
      </c>
      <c r="C25" s="159" t="s">
        <v>150</v>
      </c>
      <c r="D25" s="136" t="s">
        <v>247</v>
      </c>
      <c r="E25" s="106" t="s">
        <v>323</v>
      </c>
      <c r="F25" s="133" t="s">
        <v>340</v>
      </c>
      <c r="G25" s="104">
        <f t="shared" si="3"/>
        <v>409000</v>
      </c>
      <c r="H25" s="104">
        <v>409000</v>
      </c>
      <c r="I25" s="104"/>
      <c r="J25" s="104"/>
      <c r="K25" s="104">
        <f t="shared" si="25"/>
        <v>0</v>
      </c>
      <c r="L25" s="104"/>
      <c r="M25" s="104"/>
      <c r="N25" s="104"/>
      <c r="O25" s="104">
        <f t="shared" si="30"/>
        <v>409000</v>
      </c>
      <c r="P25" s="104">
        <f t="shared" si="31"/>
        <v>409000</v>
      </c>
      <c r="Q25" s="104">
        <f t="shared" si="32"/>
        <v>0</v>
      </c>
      <c r="R25" s="104">
        <f t="shared" si="33"/>
        <v>0</v>
      </c>
    </row>
    <row r="26" spans="1:34" s="103" customFormat="1" ht="45" x14ac:dyDescent="0.25">
      <c r="A26" s="155" t="s">
        <v>167</v>
      </c>
      <c r="B26" s="155" t="s">
        <v>168</v>
      </c>
      <c r="C26" s="155" t="s">
        <v>54</v>
      </c>
      <c r="D26" s="124" t="s">
        <v>169</v>
      </c>
      <c r="E26" s="106" t="s">
        <v>260</v>
      </c>
      <c r="F26" s="132" t="s">
        <v>285</v>
      </c>
      <c r="G26" s="104">
        <f t="shared" si="3"/>
        <v>62500</v>
      </c>
      <c r="H26" s="104">
        <v>62500</v>
      </c>
      <c r="I26" s="104"/>
      <c r="J26" s="104"/>
      <c r="K26" s="104">
        <f t="shared" ref="K26" si="34">SUM(L26+M26)</f>
        <v>0</v>
      </c>
      <c r="L26" s="104"/>
      <c r="M26" s="104"/>
      <c r="N26" s="104"/>
      <c r="O26" s="104">
        <f t="shared" si="26"/>
        <v>62500</v>
      </c>
      <c r="P26" s="104">
        <f t="shared" si="27"/>
        <v>62500</v>
      </c>
      <c r="Q26" s="104">
        <f t="shared" si="28"/>
        <v>0</v>
      </c>
      <c r="R26" s="104">
        <f t="shared" si="29"/>
        <v>0</v>
      </c>
    </row>
    <row r="27" spans="1:34" s="101" customFormat="1" ht="15" x14ac:dyDescent="0.25">
      <c r="A27" s="18" t="s">
        <v>114</v>
      </c>
      <c r="B27" s="18"/>
      <c r="C27" s="18"/>
      <c r="D27" s="137" t="s">
        <v>88</v>
      </c>
      <c r="E27" s="58"/>
      <c r="F27" s="57"/>
      <c r="G27" s="100">
        <f t="shared" ref="G27:N27" si="35">SUM(G28)</f>
        <v>2969430</v>
      </c>
      <c r="H27" s="100">
        <f t="shared" si="35"/>
        <v>569430</v>
      </c>
      <c r="I27" s="100">
        <f t="shared" si="35"/>
        <v>2400000</v>
      </c>
      <c r="J27" s="100">
        <f t="shared" si="35"/>
        <v>2400000</v>
      </c>
      <c r="K27" s="100">
        <f t="shared" si="35"/>
        <v>1267100</v>
      </c>
      <c r="L27" s="100">
        <f t="shared" si="35"/>
        <v>1267100</v>
      </c>
      <c r="M27" s="100">
        <f t="shared" si="35"/>
        <v>0</v>
      </c>
      <c r="N27" s="100">
        <f t="shared" si="35"/>
        <v>0</v>
      </c>
      <c r="O27" s="100">
        <f t="shared" ref="O27:R27" si="36">SUM(O28)</f>
        <v>4236530</v>
      </c>
      <c r="P27" s="100">
        <f t="shared" si="36"/>
        <v>1836530</v>
      </c>
      <c r="Q27" s="100">
        <f t="shared" si="36"/>
        <v>2400000</v>
      </c>
      <c r="R27" s="100">
        <f t="shared" si="36"/>
        <v>2400000</v>
      </c>
      <c r="S27" s="21"/>
      <c r="T27" s="21"/>
      <c r="U27" s="21"/>
      <c r="V27" s="21"/>
      <c r="W27" s="21"/>
      <c r="X27" s="21"/>
      <c r="Y27" s="21"/>
      <c r="Z27" s="21"/>
      <c r="AA27" s="21"/>
      <c r="AB27" s="21"/>
      <c r="AC27" s="21"/>
      <c r="AD27" s="21"/>
      <c r="AE27" s="21"/>
      <c r="AF27" s="21"/>
      <c r="AG27" s="21"/>
      <c r="AH27" s="21"/>
    </row>
    <row r="28" spans="1:34" s="101" customFormat="1" ht="15.6" customHeight="1" x14ac:dyDescent="0.25">
      <c r="A28" s="18" t="s">
        <v>129</v>
      </c>
      <c r="B28" s="18"/>
      <c r="C28" s="18"/>
      <c r="D28" s="137" t="s">
        <v>88</v>
      </c>
      <c r="E28" s="58"/>
      <c r="F28" s="57"/>
      <c r="G28" s="100">
        <f>SUM(G29:G39)</f>
        <v>2969430</v>
      </c>
      <c r="H28" s="100">
        <f t="shared" ref="H28:R28" si="37">SUM(H29:H39)</f>
        <v>569430</v>
      </c>
      <c r="I28" s="100">
        <f t="shared" si="37"/>
        <v>2400000</v>
      </c>
      <c r="J28" s="100">
        <f t="shared" si="37"/>
        <v>2400000</v>
      </c>
      <c r="K28" s="100">
        <f t="shared" si="37"/>
        <v>1267100</v>
      </c>
      <c r="L28" s="100">
        <f t="shared" si="37"/>
        <v>1267100</v>
      </c>
      <c r="M28" s="100">
        <f t="shared" si="37"/>
        <v>0</v>
      </c>
      <c r="N28" s="100">
        <f t="shared" si="37"/>
        <v>0</v>
      </c>
      <c r="O28" s="100">
        <f t="shared" si="37"/>
        <v>4236530</v>
      </c>
      <c r="P28" s="100">
        <f t="shared" si="37"/>
        <v>1836530</v>
      </c>
      <c r="Q28" s="100">
        <f t="shared" si="37"/>
        <v>2400000</v>
      </c>
      <c r="R28" s="100">
        <f t="shared" si="37"/>
        <v>2400000</v>
      </c>
      <c r="S28" s="21"/>
      <c r="T28" s="21"/>
      <c r="U28" s="21"/>
      <c r="V28" s="21"/>
      <c r="W28" s="21"/>
      <c r="X28" s="21"/>
      <c r="Y28" s="21"/>
      <c r="Z28" s="21"/>
      <c r="AA28" s="21"/>
      <c r="AB28" s="21"/>
      <c r="AC28" s="21"/>
      <c r="AD28" s="21"/>
      <c r="AE28" s="21"/>
      <c r="AF28" s="21"/>
      <c r="AG28" s="21"/>
      <c r="AH28" s="21"/>
    </row>
    <row r="29" spans="1:34" s="107" customFormat="1" ht="30" x14ac:dyDescent="0.25">
      <c r="A29" s="198" t="s">
        <v>125</v>
      </c>
      <c r="B29" s="198" t="s">
        <v>73</v>
      </c>
      <c r="C29" s="75" t="s">
        <v>66</v>
      </c>
      <c r="D29" s="106" t="s">
        <v>126</v>
      </c>
      <c r="E29" s="204" t="s">
        <v>380</v>
      </c>
      <c r="F29" s="126" t="s">
        <v>384</v>
      </c>
      <c r="G29" s="104"/>
      <c r="H29" s="104"/>
      <c r="I29" s="104"/>
      <c r="J29" s="104"/>
      <c r="K29" s="104">
        <f t="shared" ref="K29:K33" si="38">SUM(L29+M29)</f>
        <v>837500</v>
      </c>
      <c r="L29" s="104">
        <v>837500</v>
      </c>
      <c r="M29" s="104"/>
      <c r="N29" s="104"/>
      <c r="O29" s="104">
        <f t="shared" ref="O29:O33" si="39">SUM(G29+K29)</f>
        <v>837500</v>
      </c>
      <c r="P29" s="104">
        <f t="shared" ref="P29:P33" si="40">SUM(H29+L29)</f>
        <v>837500</v>
      </c>
      <c r="Q29" s="104">
        <f t="shared" ref="Q29:Q33" si="41">SUM(I29+M29)</f>
        <v>0</v>
      </c>
      <c r="R29" s="104">
        <f t="shared" ref="R29:R33" si="42">SUM(J29+N29)</f>
        <v>0</v>
      </c>
    </row>
    <row r="30" spans="1:34" s="107" customFormat="1" ht="45" x14ac:dyDescent="0.25">
      <c r="A30" s="198" t="s">
        <v>209</v>
      </c>
      <c r="B30" s="198" t="s">
        <v>71</v>
      </c>
      <c r="C30" s="75" t="s">
        <v>68</v>
      </c>
      <c r="D30" s="106" t="s">
        <v>196</v>
      </c>
      <c r="E30" s="204" t="s">
        <v>380</v>
      </c>
      <c r="F30" s="126" t="s">
        <v>384</v>
      </c>
      <c r="G30" s="104"/>
      <c r="H30" s="104"/>
      <c r="I30" s="104"/>
      <c r="J30" s="104"/>
      <c r="K30" s="104">
        <f t="shared" si="38"/>
        <v>267700</v>
      </c>
      <c r="L30" s="104">
        <v>267700</v>
      </c>
      <c r="M30" s="104"/>
      <c r="N30" s="104"/>
      <c r="O30" s="104">
        <f t="shared" si="39"/>
        <v>267700</v>
      </c>
      <c r="P30" s="104">
        <f t="shared" si="40"/>
        <v>267700</v>
      </c>
      <c r="Q30" s="104">
        <f t="shared" si="41"/>
        <v>0</v>
      </c>
      <c r="R30" s="104">
        <f t="shared" si="42"/>
        <v>0</v>
      </c>
    </row>
    <row r="31" spans="1:34" s="107" customFormat="1" ht="30" x14ac:dyDescent="0.25">
      <c r="A31" s="198" t="s">
        <v>218</v>
      </c>
      <c r="B31" s="198" t="s">
        <v>219</v>
      </c>
      <c r="C31" s="81" t="s">
        <v>61</v>
      </c>
      <c r="D31" s="185" t="s">
        <v>220</v>
      </c>
      <c r="E31" s="204" t="s">
        <v>380</v>
      </c>
      <c r="F31" s="126" t="s">
        <v>384</v>
      </c>
      <c r="G31" s="104"/>
      <c r="H31" s="104"/>
      <c r="I31" s="104"/>
      <c r="J31" s="104"/>
      <c r="K31" s="104">
        <f t="shared" si="38"/>
        <v>47600</v>
      </c>
      <c r="L31" s="104">
        <v>47600</v>
      </c>
      <c r="M31" s="104"/>
      <c r="N31" s="104"/>
      <c r="O31" s="104">
        <f t="shared" si="39"/>
        <v>47600</v>
      </c>
      <c r="P31" s="104">
        <f t="shared" si="40"/>
        <v>47600</v>
      </c>
      <c r="Q31" s="104">
        <f t="shared" si="41"/>
        <v>0</v>
      </c>
      <c r="R31" s="104">
        <f t="shared" si="42"/>
        <v>0</v>
      </c>
    </row>
    <row r="32" spans="1:34" s="107" customFormat="1" ht="45" x14ac:dyDescent="0.25">
      <c r="A32" s="198" t="s">
        <v>170</v>
      </c>
      <c r="B32" s="198" t="s">
        <v>108</v>
      </c>
      <c r="C32" s="83" t="s">
        <v>69</v>
      </c>
      <c r="D32" s="174" t="s">
        <v>279</v>
      </c>
      <c r="E32" s="204" t="s">
        <v>380</v>
      </c>
      <c r="F32" s="126" t="s">
        <v>384</v>
      </c>
      <c r="G32" s="104"/>
      <c r="H32" s="104"/>
      <c r="I32" s="104"/>
      <c r="J32" s="104"/>
      <c r="K32" s="104">
        <f t="shared" si="38"/>
        <v>47600</v>
      </c>
      <c r="L32" s="104">
        <v>47600</v>
      </c>
      <c r="M32" s="104"/>
      <c r="N32" s="104"/>
      <c r="O32" s="104">
        <f t="shared" si="39"/>
        <v>47600</v>
      </c>
      <c r="P32" s="104">
        <f t="shared" si="40"/>
        <v>47600</v>
      </c>
      <c r="Q32" s="104">
        <f t="shared" si="41"/>
        <v>0</v>
      </c>
      <c r="R32" s="104">
        <f t="shared" si="42"/>
        <v>0</v>
      </c>
    </row>
    <row r="33" spans="1:34" s="107" customFormat="1" ht="30" x14ac:dyDescent="0.25">
      <c r="A33" s="198" t="s">
        <v>212</v>
      </c>
      <c r="B33" s="198" t="s">
        <v>213</v>
      </c>
      <c r="C33" s="75" t="s">
        <v>61</v>
      </c>
      <c r="D33" s="188" t="s">
        <v>214</v>
      </c>
      <c r="E33" s="204" t="s">
        <v>380</v>
      </c>
      <c r="F33" s="126" t="s">
        <v>384</v>
      </c>
      <c r="G33" s="104"/>
      <c r="H33" s="104"/>
      <c r="I33" s="104"/>
      <c r="J33" s="104"/>
      <c r="K33" s="104">
        <f t="shared" si="38"/>
        <v>66700</v>
      </c>
      <c r="L33" s="104">
        <v>66700</v>
      </c>
      <c r="M33" s="104"/>
      <c r="N33" s="104"/>
      <c r="O33" s="104">
        <f t="shared" si="39"/>
        <v>66700</v>
      </c>
      <c r="P33" s="104">
        <f t="shared" si="40"/>
        <v>66700</v>
      </c>
      <c r="Q33" s="104">
        <f t="shared" si="41"/>
        <v>0</v>
      </c>
      <c r="R33" s="104">
        <f t="shared" si="42"/>
        <v>0</v>
      </c>
    </row>
    <row r="34" spans="1:34" s="103" customFormat="1" ht="45" x14ac:dyDescent="0.25">
      <c r="A34" s="159" t="s">
        <v>209</v>
      </c>
      <c r="B34" s="159" t="s">
        <v>71</v>
      </c>
      <c r="C34" s="159" t="s">
        <v>68</v>
      </c>
      <c r="D34" s="106" t="s">
        <v>196</v>
      </c>
      <c r="E34" s="106" t="s">
        <v>320</v>
      </c>
      <c r="F34" s="110" t="s">
        <v>321</v>
      </c>
      <c r="G34" s="104">
        <f t="shared" ref="G34" si="43">SUM(H34+I34)</f>
        <v>50000</v>
      </c>
      <c r="H34" s="104">
        <v>50000</v>
      </c>
      <c r="I34" s="104"/>
      <c r="J34" s="104"/>
      <c r="K34" s="104">
        <f t="shared" ref="K34" si="44">SUM(L34+M34)</f>
        <v>0</v>
      </c>
      <c r="L34" s="104"/>
      <c r="M34" s="104"/>
      <c r="N34" s="104"/>
      <c r="O34" s="104">
        <f t="shared" ref="O34" si="45">SUM(G34+K34)</f>
        <v>50000</v>
      </c>
      <c r="P34" s="104">
        <f t="shared" ref="P34" si="46">SUM(H34+L34)</f>
        <v>50000</v>
      </c>
      <c r="Q34" s="104">
        <f t="shared" ref="Q34" si="47">SUM(I34+M34)</f>
        <v>0</v>
      </c>
      <c r="R34" s="104">
        <f t="shared" ref="R34" si="48">SUM(J34+N34)</f>
        <v>0</v>
      </c>
    </row>
    <row r="35" spans="1:34" s="103" customFormat="1" ht="30" x14ac:dyDescent="0.25">
      <c r="A35" s="155" t="s">
        <v>221</v>
      </c>
      <c r="B35" s="155" t="s">
        <v>222</v>
      </c>
      <c r="C35" s="155" t="s">
        <v>61</v>
      </c>
      <c r="D35" s="125" t="s">
        <v>130</v>
      </c>
      <c r="E35" s="106" t="s">
        <v>337</v>
      </c>
      <c r="F35" s="110" t="s">
        <v>338</v>
      </c>
      <c r="G35" s="104">
        <f t="shared" ref="G35:G39" si="49">SUM(H35+I35)</f>
        <v>97200</v>
      </c>
      <c r="H35" s="104">
        <v>97200</v>
      </c>
      <c r="I35" s="104"/>
      <c r="J35" s="104"/>
      <c r="K35" s="104">
        <f t="shared" ref="K35:K38" si="50">SUM(L35+M35)</f>
        <v>0</v>
      </c>
      <c r="L35" s="104"/>
      <c r="M35" s="104"/>
      <c r="N35" s="104"/>
      <c r="O35" s="104">
        <f t="shared" ref="O35:O37" si="51">SUM(G35+K35)</f>
        <v>97200</v>
      </c>
      <c r="P35" s="104">
        <f t="shared" ref="P35:P36" si="52">SUM(H35+L35)</f>
        <v>97200</v>
      </c>
      <c r="Q35" s="104">
        <f t="shared" ref="Q35:Q36" si="53">SUM(I35+M35)</f>
        <v>0</v>
      </c>
      <c r="R35" s="104">
        <f t="shared" ref="R35:R36" si="54">SUM(J35+N35)</f>
        <v>0</v>
      </c>
    </row>
    <row r="36" spans="1:34" s="103" customFormat="1" ht="30" x14ac:dyDescent="0.25">
      <c r="A36" s="155" t="s">
        <v>156</v>
      </c>
      <c r="B36" s="155" t="s">
        <v>139</v>
      </c>
      <c r="C36" s="155" t="s">
        <v>72</v>
      </c>
      <c r="D36" s="135" t="s">
        <v>381</v>
      </c>
      <c r="E36" s="106" t="s">
        <v>270</v>
      </c>
      <c r="F36" s="110" t="s">
        <v>271</v>
      </c>
      <c r="G36" s="104">
        <f t="shared" ref="G36" si="55">SUM(H36+I36)</f>
        <v>343230</v>
      </c>
      <c r="H36" s="104">
        <v>343230</v>
      </c>
      <c r="I36" s="104"/>
      <c r="J36" s="104"/>
      <c r="K36" s="104">
        <f t="shared" ref="K36" si="56">SUM(L36+M36)</f>
        <v>0</v>
      </c>
      <c r="L36" s="104"/>
      <c r="M36" s="104"/>
      <c r="N36" s="104"/>
      <c r="O36" s="104">
        <f t="shared" si="51"/>
        <v>343230</v>
      </c>
      <c r="P36" s="104">
        <f t="shared" si="52"/>
        <v>343230</v>
      </c>
      <c r="Q36" s="104">
        <f t="shared" si="53"/>
        <v>0</v>
      </c>
      <c r="R36" s="104">
        <f t="shared" si="54"/>
        <v>0</v>
      </c>
    </row>
    <row r="37" spans="1:34" s="103" customFormat="1" ht="43.5" customHeight="1" x14ac:dyDescent="0.25">
      <c r="A37" s="160" t="s">
        <v>170</v>
      </c>
      <c r="B37" s="160" t="s">
        <v>108</v>
      </c>
      <c r="C37" s="160" t="s">
        <v>69</v>
      </c>
      <c r="D37" s="174" t="s">
        <v>279</v>
      </c>
      <c r="E37" s="106" t="s">
        <v>322</v>
      </c>
      <c r="F37" s="133" t="s">
        <v>324</v>
      </c>
      <c r="G37" s="104">
        <f t="shared" si="49"/>
        <v>79000</v>
      </c>
      <c r="H37" s="104">
        <v>79000</v>
      </c>
      <c r="I37" s="104"/>
      <c r="J37" s="104"/>
      <c r="K37" s="104">
        <f t="shared" si="50"/>
        <v>0</v>
      </c>
      <c r="L37" s="104"/>
      <c r="M37" s="104"/>
      <c r="N37" s="104"/>
      <c r="O37" s="104">
        <f t="shared" si="51"/>
        <v>79000</v>
      </c>
      <c r="P37" s="104">
        <f t="shared" ref="P37" si="57">SUM(H37+L37)</f>
        <v>79000</v>
      </c>
      <c r="Q37" s="104">
        <f t="shared" ref="Q37" si="58">SUM(I37+M37)</f>
        <v>0</v>
      </c>
      <c r="R37" s="104">
        <f t="shared" ref="R37" si="59">SUM(J37+N37)</f>
        <v>0</v>
      </c>
    </row>
    <row r="38" spans="1:34" s="103" customFormat="1" ht="60" x14ac:dyDescent="0.25">
      <c r="A38" s="159" t="s">
        <v>312</v>
      </c>
      <c r="B38" s="159" t="s">
        <v>313</v>
      </c>
      <c r="C38" s="159" t="s">
        <v>61</v>
      </c>
      <c r="D38" s="153" t="s">
        <v>314</v>
      </c>
      <c r="E38" s="102" t="s">
        <v>317</v>
      </c>
      <c r="F38" s="126" t="s">
        <v>353</v>
      </c>
      <c r="G38" s="104">
        <f t="shared" si="49"/>
        <v>2100000</v>
      </c>
      <c r="H38" s="104"/>
      <c r="I38" s="104">
        <v>2100000</v>
      </c>
      <c r="J38" s="104">
        <v>2100000</v>
      </c>
      <c r="K38" s="104">
        <f t="shared" si="50"/>
        <v>0</v>
      </c>
      <c r="L38" s="104"/>
      <c r="M38" s="104"/>
      <c r="N38" s="104"/>
      <c r="O38" s="104">
        <f t="shared" ref="O38" si="60">SUM(G38+K38)</f>
        <v>2100000</v>
      </c>
      <c r="P38" s="104">
        <f t="shared" ref="P38" si="61">SUM(H38+L38)</f>
        <v>0</v>
      </c>
      <c r="Q38" s="104">
        <f t="shared" ref="Q38" si="62">SUM(I38+M38)</f>
        <v>2100000</v>
      </c>
      <c r="R38" s="104">
        <f t="shared" ref="R38" si="63">SUM(J38+N38)</f>
        <v>2100000</v>
      </c>
    </row>
    <row r="39" spans="1:34" s="103" customFormat="1" ht="90" x14ac:dyDescent="0.25">
      <c r="A39" s="159" t="s">
        <v>354</v>
      </c>
      <c r="B39" s="159" t="s">
        <v>355</v>
      </c>
      <c r="C39" s="159" t="s">
        <v>61</v>
      </c>
      <c r="D39" s="153" t="s">
        <v>356</v>
      </c>
      <c r="E39" s="102" t="s">
        <v>317</v>
      </c>
      <c r="F39" s="126" t="s">
        <v>353</v>
      </c>
      <c r="G39" s="104">
        <f t="shared" si="49"/>
        <v>300000</v>
      </c>
      <c r="H39" s="104"/>
      <c r="I39" s="104">
        <v>300000</v>
      </c>
      <c r="J39" s="104">
        <v>300000</v>
      </c>
      <c r="K39" s="104"/>
      <c r="L39" s="104"/>
      <c r="M39" s="104"/>
      <c r="N39" s="104"/>
      <c r="O39" s="104">
        <f t="shared" ref="O39" si="64">SUM(G39+K39)</f>
        <v>300000</v>
      </c>
      <c r="P39" s="104">
        <f t="shared" ref="P39" si="65">SUM(H39+L39)</f>
        <v>0</v>
      </c>
      <c r="Q39" s="104">
        <f t="shared" ref="Q39" si="66">SUM(I39+M39)</f>
        <v>300000</v>
      </c>
      <c r="R39" s="104">
        <f t="shared" ref="R39" si="67">SUM(J39+N39)</f>
        <v>300000</v>
      </c>
    </row>
    <row r="40" spans="1:34" s="101" customFormat="1" ht="15" x14ac:dyDescent="0.25">
      <c r="A40" s="18" t="s">
        <v>116</v>
      </c>
      <c r="B40" s="18"/>
      <c r="C40" s="18"/>
      <c r="D40" s="225" t="s">
        <v>95</v>
      </c>
      <c r="E40" s="225"/>
      <c r="F40" s="57"/>
      <c r="G40" s="100">
        <f t="shared" ref="G40:J40" si="68">SUM(G41)</f>
        <v>7037903</v>
      </c>
      <c r="H40" s="100">
        <f t="shared" si="68"/>
        <v>7037903</v>
      </c>
      <c r="I40" s="100">
        <f t="shared" si="68"/>
        <v>0</v>
      </c>
      <c r="J40" s="100">
        <f t="shared" si="68"/>
        <v>0</v>
      </c>
      <c r="K40" s="100">
        <f t="shared" ref="K40:R40" si="69">SUM(K41)</f>
        <v>0</v>
      </c>
      <c r="L40" s="100">
        <f t="shared" si="69"/>
        <v>0</v>
      </c>
      <c r="M40" s="100">
        <f t="shared" si="69"/>
        <v>0</v>
      </c>
      <c r="N40" s="100">
        <f t="shared" si="69"/>
        <v>0</v>
      </c>
      <c r="O40" s="100">
        <f t="shared" si="69"/>
        <v>7037903</v>
      </c>
      <c r="P40" s="100">
        <f t="shared" si="69"/>
        <v>7037903</v>
      </c>
      <c r="Q40" s="100">
        <f t="shared" si="69"/>
        <v>0</v>
      </c>
      <c r="R40" s="100">
        <f t="shared" si="69"/>
        <v>0</v>
      </c>
      <c r="S40" s="21"/>
      <c r="T40" s="21"/>
      <c r="U40" s="21"/>
      <c r="V40" s="21"/>
      <c r="W40" s="21"/>
      <c r="X40" s="21"/>
      <c r="Y40" s="21"/>
      <c r="Z40" s="21"/>
      <c r="AA40" s="21"/>
      <c r="AB40" s="21"/>
      <c r="AC40" s="21"/>
      <c r="AD40" s="21"/>
      <c r="AE40" s="21"/>
      <c r="AF40" s="21"/>
      <c r="AG40" s="21"/>
      <c r="AH40" s="21"/>
    </row>
    <row r="41" spans="1:34" s="101" customFormat="1" ht="15" x14ac:dyDescent="0.25">
      <c r="A41" s="18" t="s">
        <v>117</v>
      </c>
      <c r="B41" s="18"/>
      <c r="C41" s="18"/>
      <c r="D41" s="225" t="s">
        <v>96</v>
      </c>
      <c r="E41" s="225"/>
      <c r="F41" s="57"/>
      <c r="G41" s="100">
        <f t="shared" ref="G41:J41" si="70">SUM(G42:G52)</f>
        <v>7037903</v>
      </c>
      <c r="H41" s="100">
        <f t="shared" si="70"/>
        <v>7037903</v>
      </c>
      <c r="I41" s="100">
        <f t="shared" si="70"/>
        <v>0</v>
      </c>
      <c r="J41" s="100">
        <f t="shared" si="70"/>
        <v>0</v>
      </c>
      <c r="K41" s="100">
        <f t="shared" ref="K41:R41" si="71">SUM(K42:K52)</f>
        <v>0</v>
      </c>
      <c r="L41" s="100">
        <f t="shared" si="71"/>
        <v>0</v>
      </c>
      <c r="M41" s="100">
        <f t="shared" si="71"/>
        <v>0</v>
      </c>
      <c r="N41" s="100">
        <f t="shared" si="71"/>
        <v>0</v>
      </c>
      <c r="O41" s="100">
        <f t="shared" si="71"/>
        <v>7037903</v>
      </c>
      <c r="P41" s="100">
        <f t="shared" si="71"/>
        <v>7037903</v>
      </c>
      <c r="Q41" s="100">
        <f t="shared" si="71"/>
        <v>0</v>
      </c>
      <c r="R41" s="100">
        <f t="shared" si="71"/>
        <v>0</v>
      </c>
      <c r="S41" s="21"/>
      <c r="T41" s="21"/>
      <c r="U41" s="21"/>
      <c r="V41" s="21"/>
      <c r="W41" s="21"/>
      <c r="X41" s="21"/>
      <c r="Y41" s="21"/>
      <c r="Z41" s="21"/>
      <c r="AA41" s="21"/>
      <c r="AB41" s="21"/>
      <c r="AC41" s="21"/>
      <c r="AD41" s="21"/>
      <c r="AE41" s="21"/>
      <c r="AF41" s="21"/>
      <c r="AG41" s="21"/>
      <c r="AH41" s="21"/>
    </row>
    <row r="42" spans="1:34" s="103" customFormat="1" ht="30" x14ac:dyDescent="0.25">
      <c r="A42" s="155" t="s">
        <v>2</v>
      </c>
      <c r="B42" s="155" t="s">
        <v>3</v>
      </c>
      <c r="C42" s="162" t="s">
        <v>71</v>
      </c>
      <c r="D42" s="124" t="s">
        <v>189</v>
      </c>
      <c r="E42" s="102" t="s">
        <v>327</v>
      </c>
      <c r="F42" s="126" t="s">
        <v>335</v>
      </c>
      <c r="G42" s="104">
        <f t="shared" ref="G42:G52" si="72">SUM(H42+I42)</f>
        <v>35000</v>
      </c>
      <c r="H42" s="104">
        <v>35000</v>
      </c>
      <c r="I42" s="104"/>
      <c r="J42" s="104"/>
      <c r="K42" s="104">
        <f t="shared" ref="K42:K52" si="73">SUM(L42+M42)</f>
        <v>0</v>
      </c>
      <c r="L42" s="104"/>
      <c r="M42" s="104"/>
      <c r="N42" s="104"/>
      <c r="O42" s="104">
        <f t="shared" ref="O42:O52" si="74">SUM(G42+K42)</f>
        <v>35000</v>
      </c>
      <c r="P42" s="104">
        <f t="shared" ref="P42:P52" si="75">SUM(H42+L42)</f>
        <v>35000</v>
      </c>
      <c r="Q42" s="104">
        <f t="shared" ref="Q42:Q52" si="76">SUM(I42+M42)</f>
        <v>0</v>
      </c>
      <c r="R42" s="104">
        <f t="shared" ref="R42:R52" si="77">SUM(J42+N42)</f>
        <v>0</v>
      </c>
    </row>
    <row r="43" spans="1:34" s="103" customFormat="1" ht="45" x14ac:dyDescent="0.25">
      <c r="A43" s="155" t="s">
        <v>4</v>
      </c>
      <c r="B43" s="155" t="s">
        <v>104</v>
      </c>
      <c r="C43" s="162" t="s">
        <v>71</v>
      </c>
      <c r="D43" s="124" t="s">
        <v>60</v>
      </c>
      <c r="E43" s="102" t="s">
        <v>327</v>
      </c>
      <c r="F43" s="126" t="s">
        <v>335</v>
      </c>
      <c r="G43" s="104">
        <f t="shared" si="72"/>
        <v>160000</v>
      </c>
      <c r="H43" s="104">
        <v>160000</v>
      </c>
      <c r="I43" s="104"/>
      <c r="J43" s="104"/>
      <c r="K43" s="104">
        <f t="shared" si="73"/>
        <v>0</v>
      </c>
      <c r="L43" s="104"/>
      <c r="M43" s="104"/>
      <c r="N43" s="104"/>
      <c r="O43" s="104">
        <f t="shared" si="74"/>
        <v>160000</v>
      </c>
      <c r="P43" s="104">
        <f t="shared" si="75"/>
        <v>160000</v>
      </c>
      <c r="Q43" s="104">
        <f t="shared" si="76"/>
        <v>0</v>
      </c>
      <c r="R43" s="104">
        <f t="shared" si="77"/>
        <v>0</v>
      </c>
    </row>
    <row r="44" spans="1:34" s="114" customFormat="1" ht="30" x14ac:dyDescent="0.25">
      <c r="A44" s="161" t="s">
        <v>0</v>
      </c>
      <c r="B44" s="161" t="s">
        <v>103</v>
      </c>
      <c r="C44" s="163">
        <v>1030</v>
      </c>
      <c r="D44" s="135" t="s">
        <v>1</v>
      </c>
      <c r="E44" s="102" t="s">
        <v>328</v>
      </c>
      <c r="F44" s="126" t="s">
        <v>334</v>
      </c>
      <c r="G44" s="104">
        <f t="shared" si="72"/>
        <v>123035</v>
      </c>
      <c r="H44" s="115">
        <v>123035</v>
      </c>
      <c r="I44" s="115"/>
      <c r="J44" s="115"/>
      <c r="K44" s="104">
        <f t="shared" si="73"/>
        <v>0</v>
      </c>
      <c r="L44" s="115"/>
      <c r="M44" s="115"/>
      <c r="N44" s="115"/>
      <c r="O44" s="104">
        <f t="shared" si="74"/>
        <v>123035</v>
      </c>
      <c r="P44" s="104">
        <f t="shared" si="75"/>
        <v>123035</v>
      </c>
      <c r="Q44" s="104">
        <f t="shared" si="76"/>
        <v>0</v>
      </c>
      <c r="R44" s="104">
        <f t="shared" si="77"/>
        <v>0</v>
      </c>
      <c r="S44" s="103"/>
      <c r="T44" s="103"/>
      <c r="U44" s="103"/>
      <c r="V44" s="103"/>
      <c r="W44" s="103"/>
      <c r="X44" s="103"/>
      <c r="Y44" s="103"/>
      <c r="Z44" s="103"/>
    </row>
    <row r="45" spans="1:34" s="114" customFormat="1" ht="30" x14ac:dyDescent="0.25">
      <c r="A45" s="161" t="s">
        <v>0</v>
      </c>
      <c r="B45" s="161" t="s">
        <v>103</v>
      </c>
      <c r="C45" s="163">
        <v>1031</v>
      </c>
      <c r="D45" s="139" t="s">
        <v>1</v>
      </c>
      <c r="E45" s="102" t="s">
        <v>327</v>
      </c>
      <c r="F45" s="126" t="s">
        <v>335</v>
      </c>
      <c r="G45" s="104">
        <f t="shared" si="72"/>
        <v>385200</v>
      </c>
      <c r="H45" s="115">
        <v>385200</v>
      </c>
      <c r="I45" s="115"/>
      <c r="J45" s="115"/>
      <c r="K45" s="104"/>
      <c r="L45" s="115"/>
      <c r="M45" s="115"/>
      <c r="N45" s="115"/>
      <c r="O45" s="104">
        <f t="shared" ref="O45:O46" si="78">SUM(G45+K45)</f>
        <v>385200</v>
      </c>
      <c r="P45" s="104">
        <f t="shared" ref="P45:P46" si="79">SUM(H45+L45)</f>
        <v>385200</v>
      </c>
      <c r="Q45" s="104">
        <f t="shared" ref="Q45:Q46" si="80">SUM(I45+M45)</f>
        <v>0</v>
      </c>
      <c r="R45" s="104">
        <f t="shared" ref="R45:R46" si="81">SUM(J45+N45)</f>
        <v>0</v>
      </c>
      <c r="S45" s="103"/>
      <c r="T45" s="103"/>
      <c r="U45" s="103"/>
      <c r="V45" s="103"/>
      <c r="W45" s="103"/>
      <c r="X45" s="103"/>
      <c r="Y45" s="103"/>
      <c r="Z45" s="103"/>
    </row>
    <row r="46" spans="1:34" s="103" customFormat="1" ht="45" x14ac:dyDescent="0.25">
      <c r="A46" s="155" t="s">
        <v>138</v>
      </c>
      <c r="B46" s="155" t="s">
        <v>139</v>
      </c>
      <c r="C46" s="155" t="s">
        <v>72</v>
      </c>
      <c r="D46" s="135" t="s">
        <v>381</v>
      </c>
      <c r="E46" s="102" t="s">
        <v>275</v>
      </c>
      <c r="F46" s="126" t="s">
        <v>276</v>
      </c>
      <c r="G46" s="104">
        <f t="shared" si="72"/>
        <v>1698120</v>
      </c>
      <c r="H46" s="104">
        <v>1698120</v>
      </c>
      <c r="I46" s="104"/>
      <c r="J46" s="104"/>
      <c r="K46" s="104">
        <f t="shared" si="73"/>
        <v>0</v>
      </c>
      <c r="L46" s="104"/>
      <c r="M46" s="104"/>
      <c r="N46" s="104"/>
      <c r="O46" s="104">
        <f t="shared" si="78"/>
        <v>1698120</v>
      </c>
      <c r="P46" s="104">
        <f t="shared" si="79"/>
        <v>1698120</v>
      </c>
      <c r="Q46" s="104">
        <f t="shared" si="80"/>
        <v>0</v>
      </c>
      <c r="R46" s="104">
        <f t="shared" si="81"/>
        <v>0</v>
      </c>
    </row>
    <row r="47" spans="1:34" s="103" customFormat="1" ht="30" x14ac:dyDescent="0.25">
      <c r="A47" s="155" t="s">
        <v>138</v>
      </c>
      <c r="B47" s="155" t="s">
        <v>139</v>
      </c>
      <c r="C47" s="155" t="s">
        <v>72</v>
      </c>
      <c r="D47" s="135" t="s">
        <v>381</v>
      </c>
      <c r="E47" s="102" t="s">
        <v>329</v>
      </c>
      <c r="F47" s="126" t="s">
        <v>336</v>
      </c>
      <c r="G47" s="104">
        <f t="shared" si="72"/>
        <v>4491648</v>
      </c>
      <c r="H47" s="104">
        <v>4491648</v>
      </c>
      <c r="I47" s="104"/>
      <c r="J47" s="104"/>
      <c r="K47" s="104">
        <f t="shared" si="73"/>
        <v>0</v>
      </c>
      <c r="L47" s="104"/>
      <c r="M47" s="104"/>
      <c r="N47" s="104"/>
      <c r="O47" s="104">
        <f t="shared" si="74"/>
        <v>4491648</v>
      </c>
      <c r="P47" s="104">
        <f t="shared" si="75"/>
        <v>4491648</v>
      </c>
      <c r="Q47" s="104">
        <f t="shared" ref="Q47:Q48" si="82">SUM(I47+M47)</f>
        <v>0</v>
      </c>
      <c r="R47" s="104">
        <f t="shared" ref="R47:R48" si="83">SUM(J47+N47)</f>
        <v>0</v>
      </c>
    </row>
    <row r="48" spans="1:34" s="103" customFormat="1" ht="30" x14ac:dyDescent="0.25">
      <c r="A48" s="155" t="s">
        <v>8</v>
      </c>
      <c r="B48" s="155" t="s">
        <v>7</v>
      </c>
      <c r="C48" s="162" t="s">
        <v>64</v>
      </c>
      <c r="D48" s="124" t="s">
        <v>105</v>
      </c>
      <c r="E48" s="102" t="s">
        <v>329</v>
      </c>
      <c r="F48" s="126" t="s">
        <v>336</v>
      </c>
      <c r="G48" s="104">
        <f t="shared" si="72"/>
        <v>3100</v>
      </c>
      <c r="H48" s="104">
        <v>3100</v>
      </c>
      <c r="I48" s="104"/>
      <c r="J48" s="104"/>
      <c r="K48" s="104">
        <f t="shared" si="73"/>
        <v>0</v>
      </c>
      <c r="L48" s="104"/>
      <c r="M48" s="104"/>
      <c r="N48" s="104"/>
      <c r="O48" s="104">
        <f t="shared" ref="O48" si="84">SUM(G48+K48)</f>
        <v>3100</v>
      </c>
      <c r="P48" s="104">
        <f t="shared" si="75"/>
        <v>3100</v>
      </c>
      <c r="Q48" s="104">
        <f t="shared" si="82"/>
        <v>0</v>
      </c>
      <c r="R48" s="104">
        <f t="shared" si="83"/>
        <v>0</v>
      </c>
    </row>
    <row r="49" spans="1:34" s="103" customFormat="1" ht="30" x14ac:dyDescent="0.25">
      <c r="A49" s="155" t="s">
        <v>9</v>
      </c>
      <c r="B49" s="155" t="s">
        <v>10</v>
      </c>
      <c r="C49" s="162" t="s">
        <v>64</v>
      </c>
      <c r="D49" s="124" t="s">
        <v>106</v>
      </c>
      <c r="E49" s="102" t="s">
        <v>329</v>
      </c>
      <c r="F49" s="126" t="s">
        <v>336</v>
      </c>
      <c r="G49" s="104">
        <f t="shared" si="72"/>
        <v>6200</v>
      </c>
      <c r="H49" s="104">
        <v>6200</v>
      </c>
      <c r="I49" s="104"/>
      <c r="J49" s="104"/>
      <c r="K49" s="104">
        <f t="shared" si="73"/>
        <v>0</v>
      </c>
      <c r="L49" s="104"/>
      <c r="M49" s="104"/>
      <c r="N49" s="104"/>
      <c r="O49" s="104">
        <f t="shared" si="74"/>
        <v>6200</v>
      </c>
      <c r="P49" s="104">
        <f t="shared" si="75"/>
        <v>6200</v>
      </c>
      <c r="Q49" s="104">
        <f t="shared" si="76"/>
        <v>0</v>
      </c>
      <c r="R49" s="104">
        <f t="shared" si="77"/>
        <v>0</v>
      </c>
    </row>
    <row r="50" spans="1:34" s="103" customFormat="1" ht="60" x14ac:dyDescent="0.25">
      <c r="A50" s="155" t="s">
        <v>236</v>
      </c>
      <c r="B50" s="155" t="s">
        <v>237</v>
      </c>
      <c r="C50" s="155" t="s">
        <v>70</v>
      </c>
      <c r="D50" s="135" t="s">
        <v>238</v>
      </c>
      <c r="E50" s="102" t="s">
        <v>272</v>
      </c>
      <c r="F50" s="126" t="s">
        <v>273</v>
      </c>
      <c r="G50" s="104">
        <f t="shared" si="72"/>
        <v>1000</v>
      </c>
      <c r="H50" s="104">
        <v>1000</v>
      </c>
      <c r="I50" s="104"/>
      <c r="J50" s="104"/>
      <c r="K50" s="104">
        <f t="shared" si="73"/>
        <v>0</v>
      </c>
      <c r="L50" s="104"/>
      <c r="M50" s="104"/>
      <c r="N50" s="104"/>
      <c r="O50" s="104">
        <f t="shared" si="74"/>
        <v>1000</v>
      </c>
      <c r="P50" s="104">
        <f t="shared" si="75"/>
        <v>1000</v>
      </c>
      <c r="Q50" s="104">
        <f t="shared" si="76"/>
        <v>0</v>
      </c>
      <c r="R50" s="104">
        <f t="shared" si="77"/>
        <v>0</v>
      </c>
    </row>
    <row r="51" spans="1:34" s="103" customFormat="1" ht="45" x14ac:dyDescent="0.25">
      <c r="A51" s="155" t="s">
        <v>136</v>
      </c>
      <c r="B51" s="155" t="s">
        <v>137</v>
      </c>
      <c r="C51" s="155" t="s">
        <v>70</v>
      </c>
      <c r="D51" s="135" t="s">
        <v>155</v>
      </c>
      <c r="E51" s="102" t="s">
        <v>329</v>
      </c>
      <c r="F51" s="126" t="s">
        <v>336</v>
      </c>
      <c r="G51" s="104">
        <f t="shared" si="72"/>
        <v>73600</v>
      </c>
      <c r="H51" s="104">
        <v>73600</v>
      </c>
      <c r="I51" s="104"/>
      <c r="J51" s="104"/>
      <c r="K51" s="104">
        <f t="shared" si="73"/>
        <v>0</v>
      </c>
      <c r="L51" s="104"/>
      <c r="M51" s="104"/>
      <c r="N51" s="104"/>
      <c r="O51" s="104">
        <f t="shared" si="74"/>
        <v>73600</v>
      </c>
      <c r="P51" s="104">
        <f t="shared" si="75"/>
        <v>73600</v>
      </c>
      <c r="Q51" s="104">
        <f t="shared" si="76"/>
        <v>0</v>
      </c>
      <c r="R51" s="104">
        <f t="shared" si="77"/>
        <v>0</v>
      </c>
    </row>
    <row r="52" spans="1:34" s="103" customFormat="1" ht="45" x14ac:dyDescent="0.25">
      <c r="A52" s="158" t="s">
        <v>151</v>
      </c>
      <c r="B52" s="158" t="s">
        <v>80</v>
      </c>
      <c r="C52" s="158" t="s">
        <v>65</v>
      </c>
      <c r="D52" s="135" t="s">
        <v>147</v>
      </c>
      <c r="E52" s="106" t="s">
        <v>260</v>
      </c>
      <c r="F52" s="132" t="s">
        <v>285</v>
      </c>
      <c r="G52" s="104">
        <f t="shared" si="72"/>
        <v>61000</v>
      </c>
      <c r="H52" s="104">
        <v>61000</v>
      </c>
      <c r="I52" s="104"/>
      <c r="J52" s="104"/>
      <c r="K52" s="104">
        <f t="shared" si="73"/>
        <v>0</v>
      </c>
      <c r="L52" s="104"/>
      <c r="M52" s="104"/>
      <c r="N52" s="104"/>
      <c r="O52" s="104">
        <f t="shared" si="74"/>
        <v>61000</v>
      </c>
      <c r="P52" s="104">
        <f t="shared" si="75"/>
        <v>61000</v>
      </c>
      <c r="Q52" s="104">
        <f t="shared" si="76"/>
        <v>0</v>
      </c>
      <c r="R52" s="104">
        <f t="shared" si="77"/>
        <v>0</v>
      </c>
    </row>
    <row r="53" spans="1:34" s="103" customFormat="1" ht="15" x14ac:dyDescent="0.25">
      <c r="A53" s="120" t="s">
        <v>263</v>
      </c>
      <c r="B53" s="120"/>
      <c r="C53" s="120"/>
      <c r="D53" s="140" t="s">
        <v>264</v>
      </c>
      <c r="E53" s="121"/>
      <c r="F53" s="134"/>
      <c r="G53" s="100">
        <f t="shared" ref="G53:N54" si="85">SUM(G54)</f>
        <v>61144</v>
      </c>
      <c r="H53" s="100">
        <f t="shared" si="85"/>
        <v>61144</v>
      </c>
      <c r="I53" s="100">
        <f t="shared" si="85"/>
        <v>0</v>
      </c>
      <c r="J53" s="100">
        <f t="shared" si="85"/>
        <v>0</v>
      </c>
      <c r="K53" s="100">
        <f t="shared" si="85"/>
        <v>0</v>
      </c>
      <c r="L53" s="100">
        <f t="shared" si="85"/>
        <v>0</v>
      </c>
      <c r="M53" s="100">
        <f t="shared" si="85"/>
        <v>0</v>
      </c>
      <c r="N53" s="100">
        <f t="shared" si="85"/>
        <v>0</v>
      </c>
      <c r="O53" s="100">
        <f t="shared" ref="O53:R53" si="86">SUM(O54)</f>
        <v>61144</v>
      </c>
      <c r="P53" s="100">
        <f t="shared" si="86"/>
        <v>61144</v>
      </c>
      <c r="Q53" s="100">
        <f t="shared" si="86"/>
        <v>0</v>
      </c>
      <c r="R53" s="100">
        <f t="shared" si="86"/>
        <v>0</v>
      </c>
    </row>
    <row r="54" spans="1:34" s="103" customFormat="1" ht="15" x14ac:dyDescent="0.25">
      <c r="A54" s="120" t="s">
        <v>265</v>
      </c>
      <c r="B54" s="120"/>
      <c r="C54" s="120"/>
      <c r="D54" s="140" t="s">
        <v>264</v>
      </c>
      <c r="E54" s="121"/>
      <c r="F54" s="134"/>
      <c r="G54" s="100">
        <f t="shared" si="85"/>
        <v>61144</v>
      </c>
      <c r="H54" s="100">
        <f t="shared" si="85"/>
        <v>61144</v>
      </c>
      <c r="I54" s="100">
        <f t="shared" si="85"/>
        <v>0</v>
      </c>
      <c r="J54" s="100">
        <f t="shared" si="85"/>
        <v>0</v>
      </c>
      <c r="K54" s="100">
        <f t="shared" si="85"/>
        <v>0</v>
      </c>
      <c r="L54" s="100">
        <f t="shared" si="85"/>
        <v>0</v>
      </c>
      <c r="M54" s="100">
        <f t="shared" si="85"/>
        <v>0</v>
      </c>
      <c r="N54" s="100">
        <f t="shared" si="85"/>
        <v>0</v>
      </c>
      <c r="O54" s="100">
        <f t="shared" ref="O54:R54" si="87">SUM(O55)</f>
        <v>61144</v>
      </c>
      <c r="P54" s="100">
        <f t="shared" si="87"/>
        <v>61144</v>
      </c>
      <c r="Q54" s="100">
        <f t="shared" si="87"/>
        <v>0</v>
      </c>
      <c r="R54" s="100">
        <f t="shared" si="87"/>
        <v>0</v>
      </c>
    </row>
    <row r="55" spans="1:34" s="103" customFormat="1" ht="30" x14ac:dyDescent="0.25">
      <c r="A55" s="158" t="s">
        <v>267</v>
      </c>
      <c r="B55" s="159" t="s">
        <v>86</v>
      </c>
      <c r="C55" s="159" t="s">
        <v>64</v>
      </c>
      <c r="D55" s="124" t="s">
        <v>85</v>
      </c>
      <c r="E55" s="106" t="s">
        <v>270</v>
      </c>
      <c r="F55" s="175" t="s">
        <v>286</v>
      </c>
      <c r="G55" s="104">
        <f>SUM(H55+I55)</f>
        <v>61144</v>
      </c>
      <c r="H55" s="104">
        <v>61144</v>
      </c>
      <c r="I55" s="104"/>
      <c r="J55" s="104"/>
      <c r="K55" s="104"/>
      <c r="L55" s="104"/>
      <c r="M55" s="104"/>
      <c r="N55" s="104"/>
      <c r="O55" s="104">
        <f>SUM(P55)</f>
        <v>61144</v>
      </c>
      <c r="P55" s="104">
        <f t="shared" ref="P55:R55" si="88">SUM(H55+L55)</f>
        <v>61144</v>
      </c>
      <c r="Q55" s="104">
        <f t="shared" si="88"/>
        <v>0</v>
      </c>
      <c r="R55" s="104">
        <f t="shared" si="88"/>
        <v>0</v>
      </c>
    </row>
    <row r="56" spans="1:34" s="101" customFormat="1" ht="15" x14ac:dyDescent="0.25">
      <c r="A56" s="18" t="s">
        <v>87</v>
      </c>
      <c r="B56" s="18"/>
      <c r="C56" s="18"/>
      <c r="D56" s="138" t="s">
        <v>39</v>
      </c>
      <c r="E56" s="58"/>
      <c r="F56" s="58"/>
      <c r="G56" s="100">
        <f t="shared" ref="G56:N56" si="89">SUM(G57)</f>
        <v>190000</v>
      </c>
      <c r="H56" s="100">
        <f t="shared" si="89"/>
        <v>190000</v>
      </c>
      <c r="I56" s="100">
        <f t="shared" si="89"/>
        <v>0</v>
      </c>
      <c r="J56" s="100">
        <f t="shared" si="89"/>
        <v>0</v>
      </c>
      <c r="K56" s="100">
        <f t="shared" si="89"/>
        <v>237900</v>
      </c>
      <c r="L56" s="100">
        <f t="shared" si="89"/>
        <v>237900</v>
      </c>
      <c r="M56" s="100">
        <f t="shared" si="89"/>
        <v>0</v>
      </c>
      <c r="N56" s="100">
        <f t="shared" si="89"/>
        <v>0</v>
      </c>
      <c r="O56" s="100">
        <f t="shared" ref="O56:R56" si="90">SUM(O57)</f>
        <v>427900</v>
      </c>
      <c r="P56" s="100">
        <f t="shared" si="90"/>
        <v>427900</v>
      </c>
      <c r="Q56" s="100">
        <f t="shared" si="90"/>
        <v>0</v>
      </c>
      <c r="R56" s="100">
        <f t="shared" si="90"/>
        <v>0</v>
      </c>
      <c r="S56" s="21"/>
      <c r="T56" s="21"/>
      <c r="U56" s="21"/>
      <c r="V56" s="21"/>
      <c r="W56" s="21"/>
      <c r="X56" s="21"/>
      <c r="Y56" s="21"/>
      <c r="Z56" s="21"/>
      <c r="AA56" s="21"/>
      <c r="AB56" s="21"/>
      <c r="AC56" s="21"/>
      <c r="AD56" s="21"/>
      <c r="AE56" s="21"/>
      <c r="AF56" s="21"/>
      <c r="AG56" s="21"/>
      <c r="AH56" s="21"/>
    </row>
    <row r="57" spans="1:34" s="101" customFormat="1" ht="15" x14ac:dyDescent="0.25">
      <c r="A57" s="18" t="s">
        <v>89</v>
      </c>
      <c r="B57" s="18"/>
      <c r="C57" s="18"/>
      <c r="D57" s="138" t="s">
        <v>39</v>
      </c>
      <c r="E57" s="58"/>
      <c r="F57" s="58"/>
      <c r="G57" s="100">
        <f>SUM(G58:G60)</f>
        <v>190000</v>
      </c>
      <c r="H57" s="100">
        <f t="shared" ref="H57:R57" si="91">SUM(H58:H60)</f>
        <v>190000</v>
      </c>
      <c r="I57" s="100">
        <f t="shared" si="91"/>
        <v>0</v>
      </c>
      <c r="J57" s="100">
        <f t="shared" si="91"/>
        <v>0</v>
      </c>
      <c r="K57" s="100">
        <f t="shared" si="91"/>
        <v>237900</v>
      </c>
      <c r="L57" s="100">
        <f t="shared" si="91"/>
        <v>237900</v>
      </c>
      <c r="M57" s="100">
        <f t="shared" si="91"/>
        <v>0</v>
      </c>
      <c r="N57" s="100">
        <f t="shared" si="91"/>
        <v>0</v>
      </c>
      <c r="O57" s="100">
        <f t="shared" si="91"/>
        <v>427900</v>
      </c>
      <c r="P57" s="100">
        <f t="shared" si="91"/>
        <v>427900</v>
      </c>
      <c r="Q57" s="100">
        <f t="shared" si="91"/>
        <v>0</v>
      </c>
      <c r="R57" s="100">
        <f t="shared" si="91"/>
        <v>0</v>
      </c>
      <c r="S57" s="21"/>
      <c r="T57" s="21"/>
      <c r="U57" s="21"/>
      <c r="V57" s="21"/>
      <c r="W57" s="21"/>
      <c r="X57" s="21"/>
      <c r="Y57" s="21"/>
      <c r="Z57" s="21"/>
      <c r="AA57" s="21"/>
      <c r="AB57" s="21"/>
      <c r="AC57" s="21"/>
      <c r="AD57" s="21"/>
      <c r="AE57" s="21"/>
      <c r="AF57" s="21"/>
      <c r="AG57" s="21"/>
      <c r="AH57" s="21"/>
    </row>
    <row r="58" spans="1:34" s="103" customFormat="1" ht="30" x14ac:dyDescent="0.25">
      <c r="A58" s="199" t="s">
        <v>210</v>
      </c>
      <c r="B58" s="199" t="s">
        <v>211</v>
      </c>
      <c r="C58" s="199" t="s">
        <v>68</v>
      </c>
      <c r="D58" s="124" t="s">
        <v>197</v>
      </c>
      <c r="E58" s="150" t="s">
        <v>380</v>
      </c>
      <c r="F58" s="126" t="s">
        <v>384</v>
      </c>
      <c r="G58" s="104"/>
      <c r="H58" s="104"/>
      <c r="I58" s="104"/>
      <c r="J58" s="104"/>
      <c r="K58" s="104">
        <f t="shared" ref="K58:K59" si="92">SUM(L58+M58)</f>
        <v>237900</v>
      </c>
      <c r="L58" s="104">
        <v>237900</v>
      </c>
      <c r="M58" s="104"/>
      <c r="N58" s="104"/>
      <c r="O58" s="104">
        <f t="shared" ref="O58" si="93">SUM(G58+K58)</f>
        <v>237900</v>
      </c>
      <c r="P58" s="104">
        <f t="shared" ref="P58" si="94">SUM(H58+L58)</f>
        <v>237900</v>
      </c>
      <c r="Q58" s="104">
        <f t="shared" ref="Q58" si="95">SUM(I58+M58)</f>
        <v>0</v>
      </c>
      <c r="R58" s="104">
        <f t="shared" ref="R58" si="96">SUM(J58+N58)</f>
        <v>0</v>
      </c>
    </row>
    <row r="59" spans="1:34" s="103" customFormat="1" ht="45" x14ac:dyDescent="0.25">
      <c r="A59" s="164">
        <v>1014082</v>
      </c>
      <c r="B59" s="164">
        <v>4082</v>
      </c>
      <c r="C59" s="155" t="s">
        <v>79</v>
      </c>
      <c r="D59" s="125" t="s">
        <v>142</v>
      </c>
      <c r="E59" s="106" t="s">
        <v>260</v>
      </c>
      <c r="F59" s="132" t="s">
        <v>284</v>
      </c>
      <c r="G59" s="104">
        <f t="shared" ref="G59:G60" si="97">SUM(H59+I59)</f>
        <v>140000</v>
      </c>
      <c r="H59" s="104">
        <v>140000</v>
      </c>
      <c r="I59" s="104"/>
      <c r="J59" s="104"/>
      <c r="K59" s="104">
        <f t="shared" si="92"/>
        <v>0</v>
      </c>
      <c r="L59" s="104"/>
      <c r="M59" s="104"/>
      <c r="N59" s="104"/>
      <c r="O59" s="104">
        <f t="shared" ref="O59" si="98">SUM(G59+K59)</f>
        <v>140000</v>
      </c>
      <c r="P59" s="104">
        <f t="shared" ref="P59" si="99">SUM(H59+L59)</f>
        <v>140000</v>
      </c>
      <c r="Q59" s="104">
        <f t="shared" ref="Q59" si="100">SUM(I59+M59)</f>
        <v>0</v>
      </c>
      <c r="R59" s="104">
        <f t="shared" ref="R59" si="101">SUM(J59+N59)</f>
        <v>0</v>
      </c>
    </row>
    <row r="60" spans="1:34" s="103" customFormat="1" ht="30" x14ac:dyDescent="0.25">
      <c r="A60" s="200" t="s">
        <v>352</v>
      </c>
      <c r="B60" s="200" t="s">
        <v>34</v>
      </c>
      <c r="C60" s="200" t="s">
        <v>81</v>
      </c>
      <c r="D60" s="106" t="s">
        <v>35</v>
      </c>
      <c r="E60" s="102" t="s">
        <v>317</v>
      </c>
      <c r="F60" s="126" t="s">
        <v>353</v>
      </c>
      <c r="G60" s="104">
        <f t="shared" si="97"/>
        <v>50000</v>
      </c>
      <c r="H60" s="104">
        <v>50000</v>
      </c>
      <c r="I60" s="104"/>
      <c r="J60" s="104"/>
      <c r="K60" s="104"/>
      <c r="L60" s="104"/>
      <c r="M60" s="104"/>
      <c r="N60" s="104"/>
      <c r="O60" s="104">
        <f t="shared" ref="O60" si="102">SUM(G60+K60)</f>
        <v>50000</v>
      </c>
      <c r="P60" s="104">
        <f t="shared" ref="P60" si="103">SUM(H60+L60)</f>
        <v>50000</v>
      </c>
      <c r="Q60" s="104">
        <f t="shared" ref="Q60" si="104">SUM(I60+M60)</f>
        <v>0</v>
      </c>
      <c r="R60" s="104">
        <f t="shared" ref="R60" si="105">SUM(J60+N60)</f>
        <v>0</v>
      </c>
    </row>
    <row r="61" spans="1:34" s="101" customFormat="1" ht="15" x14ac:dyDescent="0.25">
      <c r="A61" s="18" t="s">
        <v>91</v>
      </c>
      <c r="B61" s="18"/>
      <c r="C61" s="18"/>
      <c r="D61" s="138" t="s">
        <v>92</v>
      </c>
      <c r="E61" s="58"/>
      <c r="F61" s="57"/>
      <c r="G61" s="100">
        <f t="shared" ref="G61:N61" si="106">SUM(G62)</f>
        <v>720000</v>
      </c>
      <c r="H61" s="100">
        <f t="shared" si="106"/>
        <v>720000</v>
      </c>
      <c r="I61" s="100">
        <f t="shared" si="106"/>
        <v>0</v>
      </c>
      <c r="J61" s="100">
        <f t="shared" si="106"/>
        <v>0</v>
      </c>
      <c r="K61" s="100">
        <f t="shared" si="106"/>
        <v>0</v>
      </c>
      <c r="L61" s="100">
        <f t="shared" si="106"/>
        <v>0</v>
      </c>
      <c r="M61" s="100">
        <f t="shared" si="106"/>
        <v>0</v>
      </c>
      <c r="N61" s="100">
        <f t="shared" si="106"/>
        <v>0</v>
      </c>
      <c r="O61" s="100">
        <f t="shared" ref="O61:R61" si="107">SUM(O62)</f>
        <v>720000</v>
      </c>
      <c r="P61" s="100">
        <f t="shared" si="107"/>
        <v>720000</v>
      </c>
      <c r="Q61" s="100">
        <f t="shared" si="107"/>
        <v>0</v>
      </c>
      <c r="R61" s="100">
        <f t="shared" si="107"/>
        <v>0</v>
      </c>
      <c r="S61" s="21"/>
      <c r="T61" s="21"/>
      <c r="U61" s="21"/>
      <c r="V61" s="21"/>
      <c r="W61" s="21"/>
      <c r="X61" s="21"/>
      <c r="Y61" s="21"/>
      <c r="Z61" s="21"/>
      <c r="AA61" s="21"/>
      <c r="AB61" s="21"/>
      <c r="AC61" s="21"/>
      <c r="AD61" s="21"/>
      <c r="AE61" s="21"/>
      <c r="AF61" s="21"/>
      <c r="AG61" s="21"/>
      <c r="AH61" s="21"/>
    </row>
    <row r="62" spans="1:34" s="101" customFormat="1" ht="15" x14ac:dyDescent="0.25">
      <c r="A62" s="18" t="s">
        <v>94</v>
      </c>
      <c r="B62" s="18"/>
      <c r="C62" s="18"/>
      <c r="D62" s="138" t="s">
        <v>93</v>
      </c>
      <c r="E62" s="58"/>
      <c r="F62" s="57"/>
      <c r="G62" s="100">
        <f t="shared" ref="G62" si="108">SUM(G63:G64)</f>
        <v>720000</v>
      </c>
      <c r="H62" s="100">
        <f t="shared" ref="H62" si="109">SUM(H63:H64)</f>
        <v>720000</v>
      </c>
      <c r="I62" s="100">
        <f t="shared" ref="I62" si="110">SUM(I63:I64)</f>
        <v>0</v>
      </c>
      <c r="J62" s="100">
        <f t="shared" ref="J62" si="111">SUM(J63:J64)</f>
        <v>0</v>
      </c>
      <c r="K62" s="100">
        <f t="shared" ref="K62" si="112">SUM(K63:K64)</f>
        <v>0</v>
      </c>
      <c r="L62" s="100">
        <f t="shared" ref="L62" si="113">SUM(L63:L64)</f>
        <v>0</v>
      </c>
      <c r="M62" s="100">
        <f t="shared" ref="M62" si="114">SUM(M63:M64)</f>
        <v>0</v>
      </c>
      <c r="N62" s="100">
        <f t="shared" ref="N62" si="115">SUM(N63:N64)</f>
        <v>0</v>
      </c>
      <c r="O62" s="100">
        <f t="shared" ref="O62:R62" si="116">SUM(O63:O64)</f>
        <v>720000</v>
      </c>
      <c r="P62" s="100">
        <f t="shared" si="116"/>
        <v>720000</v>
      </c>
      <c r="Q62" s="100">
        <f t="shared" si="116"/>
        <v>0</v>
      </c>
      <c r="R62" s="100">
        <f t="shared" si="116"/>
        <v>0</v>
      </c>
      <c r="S62" s="21"/>
      <c r="T62" s="21"/>
      <c r="U62" s="21"/>
      <c r="V62" s="21"/>
      <c r="W62" s="21"/>
      <c r="X62" s="21"/>
      <c r="Y62" s="21"/>
      <c r="Z62" s="21"/>
      <c r="AA62" s="21"/>
      <c r="AB62" s="21"/>
      <c r="AC62" s="21"/>
      <c r="AD62" s="21"/>
      <c r="AE62" s="21"/>
      <c r="AF62" s="21"/>
      <c r="AG62" s="21"/>
      <c r="AH62" s="21"/>
    </row>
    <row r="63" spans="1:34" s="107" customFormat="1" ht="28.9" customHeight="1" x14ac:dyDescent="0.25">
      <c r="A63" s="155" t="s">
        <v>23</v>
      </c>
      <c r="B63" s="155" t="s">
        <v>107</v>
      </c>
      <c r="C63" s="155" t="s">
        <v>64</v>
      </c>
      <c r="D63" s="135" t="s">
        <v>111</v>
      </c>
      <c r="E63" s="171" t="s">
        <v>350</v>
      </c>
      <c r="F63" s="172" t="s">
        <v>351</v>
      </c>
      <c r="G63" s="104">
        <f t="shared" ref="G63:G64" si="117">SUM(H63+I63)</f>
        <v>20000</v>
      </c>
      <c r="H63" s="104">
        <v>20000</v>
      </c>
      <c r="I63" s="104"/>
      <c r="J63" s="104"/>
      <c r="K63" s="104">
        <f t="shared" ref="K63:K64" si="118">SUM(L63+M63)</f>
        <v>0</v>
      </c>
      <c r="L63" s="104"/>
      <c r="M63" s="104"/>
      <c r="N63" s="104"/>
      <c r="O63" s="104">
        <f t="shared" ref="O63:O64" si="119">SUM(G63+K63)</f>
        <v>20000</v>
      </c>
      <c r="P63" s="104">
        <f t="shared" ref="P63:P64" si="120">SUM(H63+L63)</f>
        <v>20000</v>
      </c>
      <c r="Q63" s="104">
        <f t="shared" ref="Q63:Q64" si="121">SUM(I63+M63)</f>
        <v>0</v>
      </c>
      <c r="R63" s="104">
        <f t="shared" ref="R63:R64" si="122">SUM(J63+N63)</f>
        <v>0</v>
      </c>
    </row>
    <row r="64" spans="1:34" s="107" customFormat="1" ht="60" x14ac:dyDescent="0.25">
      <c r="A64" s="155" t="s">
        <v>109</v>
      </c>
      <c r="B64" s="155" t="s">
        <v>110</v>
      </c>
      <c r="C64" s="155" t="s">
        <v>69</v>
      </c>
      <c r="D64" s="183" t="s">
        <v>382</v>
      </c>
      <c r="E64" s="102" t="s">
        <v>332</v>
      </c>
      <c r="F64" s="126" t="s">
        <v>333</v>
      </c>
      <c r="G64" s="104">
        <f t="shared" si="117"/>
        <v>700000</v>
      </c>
      <c r="H64" s="104">
        <v>700000</v>
      </c>
      <c r="I64" s="104"/>
      <c r="J64" s="104"/>
      <c r="K64" s="104">
        <f t="shared" si="118"/>
        <v>0</v>
      </c>
      <c r="L64" s="104"/>
      <c r="M64" s="104"/>
      <c r="N64" s="104"/>
      <c r="O64" s="104">
        <f t="shared" si="119"/>
        <v>700000</v>
      </c>
      <c r="P64" s="104">
        <f t="shared" si="120"/>
        <v>700000</v>
      </c>
      <c r="Q64" s="104">
        <f t="shared" si="121"/>
        <v>0</v>
      </c>
      <c r="R64" s="104">
        <f t="shared" si="122"/>
        <v>0</v>
      </c>
    </row>
    <row r="65" spans="1:34" s="101" customFormat="1" ht="15" x14ac:dyDescent="0.25">
      <c r="A65" s="18" t="s">
        <v>118</v>
      </c>
      <c r="B65" s="18"/>
      <c r="C65" s="18"/>
      <c r="D65" s="225" t="s">
        <v>38</v>
      </c>
      <c r="E65" s="225"/>
      <c r="F65" s="58"/>
      <c r="G65" s="100">
        <f t="shared" ref="G65:N65" si="123">SUM(G66)</f>
        <v>42315340</v>
      </c>
      <c r="H65" s="100">
        <f t="shared" si="123"/>
        <v>37061840</v>
      </c>
      <c r="I65" s="100">
        <f t="shared" si="123"/>
        <v>5253500</v>
      </c>
      <c r="J65" s="100">
        <f t="shared" si="123"/>
        <v>5253500</v>
      </c>
      <c r="K65" s="100">
        <f t="shared" si="123"/>
        <v>1025000</v>
      </c>
      <c r="L65" s="100">
        <f t="shared" si="123"/>
        <v>600000</v>
      </c>
      <c r="M65" s="100">
        <f t="shared" si="123"/>
        <v>425000</v>
      </c>
      <c r="N65" s="100">
        <f t="shared" si="123"/>
        <v>425000</v>
      </c>
      <c r="O65" s="100">
        <f t="shared" ref="O65:R65" si="124">SUM(O66)</f>
        <v>43340340</v>
      </c>
      <c r="P65" s="100">
        <f t="shared" si="124"/>
        <v>37661840</v>
      </c>
      <c r="Q65" s="100">
        <f t="shared" si="124"/>
        <v>5678500</v>
      </c>
      <c r="R65" s="100">
        <f t="shared" si="124"/>
        <v>5425000</v>
      </c>
      <c r="S65" s="21"/>
      <c r="T65" s="21"/>
      <c r="U65" s="21"/>
      <c r="V65" s="21"/>
      <c r="W65" s="21"/>
      <c r="X65" s="21"/>
      <c r="Y65" s="21"/>
      <c r="Z65" s="21"/>
      <c r="AA65" s="21"/>
      <c r="AB65" s="21"/>
      <c r="AC65" s="21"/>
      <c r="AD65" s="21"/>
      <c r="AE65" s="21"/>
      <c r="AF65" s="21"/>
      <c r="AG65" s="21"/>
      <c r="AH65" s="21"/>
    </row>
    <row r="66" spans="1:34" s="101" customFormat="1" ht="15" x14ac:dyDescent="0.25">
      <c r="A66" s="18" t="s">
        <v>119</v>
      </c>
      <c r="B66" s="18"/>
      <c r="C66" s="18"/>
      <c r="D66" s="225" t="s">
        <v>38</v>
      </c>
      <c r="E66" s="225"/>
      <c r="F66" s="58"/>
      <c r="G66" s="100">
        <f t="shared" ref="G66:R66" si="125">SUM(G67:G83)</f>
        <v>42315340</v>
      </c>
      <c r="H66" s="100">
        <f t="shared" si="125"/>
        <v>37061840</v>
      </c>
      <c r="I66" s="100">
        <f t="shared" si="125"/>
        <v>5253500</v>
      </c>
      <c r="J66" s="100">
        <f t="shared" si="125"/>
        <v>5253500</v>
      </c>
      <c r="K66" s="100">
        <f t="shared" si="125"/>
        <v>1025000</v>
      </c>
      <c r="L66" s="100">
        <f t="shared" si="125"/>
        <v>600000</v>
      </c>
      <c r="M66" s="100">
        <f t="shared" si="125"/>
        <v>425000</v>
      </c>
      <c r="N66" s="100">
        <f t="shared" si="125"/>
        <v>425000</v>
      </c>
      <c r="O66" s="100">
        <f t="shared" si="125"/>
        <v>43340340</v>
      </c>
      <c r="P66" s="100">
        <f t="shared" si="125"/>
        <v>37661840</v>
      </c>
      <c r="Q66" s="100">
        <f t="shared" si="125"/>
        <v>5678500</v>
      </c>
      <c r="R66" s="100">
        <f t="shared" si="125"/>
        <v>5425000</v>
      </c>
      <c r="S66" s="21"/>
      <c r="T66" s="21"/>
      <c r="U66" s="21"/>
      <c r="V66" s="21"/>
      <c r="W66" s="21"/>
      <c r="X66" s="21"/>
      <c r="Y66" s="21"/>
      <c r="Z66" s="21"/>
      <c r="AA66" s="21"/>
      <c r="AB66" s="21"/>
      <c r="AC66" s="21"/>
      <c r="AD66" s="21"/>
      <c r="AE66" s="21"/>
      <c r="AF66" s="21"/>
      <c r="AG66" s="21"/>
      <c r="AH66" s="21"/>
    </row>
    <row r="67" spans="1:34" s="101" customFormat="1" ht="45" x14ac:dyDescent="0.25">
      <c r="A67" s="157" t="s">
        <v>24</v>
      </c>
      <c r="B67" s="157" t="s">
        <v>124</v>
      </c>
      <c r="C67" s="157" t="s">
        <v>53</v>
      </c>
      <c r="D67" s="125" t="s">
        <v>204</v>
      </c>
      <c r="E67" s="102" t="s">
        <v>317</v>
      </c>
      <c r="F67" s="126" t="s">
        <v>353</v>
      </c>
      <c r="G67" s="104">
        <f t="shared" ref="G67:G83" si="126">SUM(H67+I67)</f>
        <v>549900</v>
      </c>
      <c r="H67" s="104">
        <v>549900</v>
      </c>
      <c r="I67" s="104"/>
      <c r="J67" s="104"/>
      <c r="K67" s="104"/>
      <c r="L67" s="104"/>
      <c r="M67" s="104"/>
      <c r="N67" s="104"/>
      <c r="O67" s="104">
        <f t="shared" ref="O67" si="127">SUM(G67+K67)</f>
        <v>549900</v>
      </c>
      <c r="P67" s="104">
        <f t="shared" ref="P67" si="128">SUM(H67+L67)</f>
        <v>549900</v>
      </c>
      <c r="Q67" s="104">
        <f t="shared" ref="Q67" si="129">SUM(I67+M67)</f>
        <v>0</v>
      </c>
      <c r="R67" s="104">
        <f t="shared" ref="R67" si="130">SUM(J67+N67)</f>
        <v>0</v>
      </c>
      <c r="S67" s="21"/>
      <c r="T67" s="21"/>
      <c r="U67" s="21"/>
      <c r="V67" s="21"/>
      <c r="W67" s="21"/>
      <c r="X67" s="21"/>
      <c r="Y67" s="21"/>
      <c r="Z67" s="21"/>
      <c r="AA67" s="21"/>
      <c r="AB67" s="21"/>
      <c r="AC67" s="21"/>
      <c r="AD67" s="21"/>
      <c r="AE67" s="21"/>
      <c r="AF67" s="21"/>
      <c r="AG67" s="21"/>
      <c r="AH67" s="21"/>
    </row>
    <row r="68" spans="1:34" s="103" customFormat="1" ht="34.9" customHeight="1" x14ac:dyDescent="0.25">
      <c r="A68" s="158" t="s">
        <v>152</v>
      </c>
      <c r="B68" s="158" t="s">
        <v>80</v>
      </c>
      <c r="C68" s="158" t="s">
        <v>65</v>
      </c>
      <c r="D68" s="135" t="s">
        <v>147</v>
      </c>
      <c r="E68" s="106" t="s">
        <v>260</v>
      </c>
      <c r="F68" s="132" t="s">
        <v>284</v>
      </c>
      <c r="G68" s="104">
        <f>SUM(H68+I68)</f>
        <v>9600</v>
      </c>
      <c r="H68" s="104">
        <v>9600</v>
      </c>
      <c r="I68" s="104"/>
      <c r="J68" s="104"/>
      <c r="K68" s="104">
        <f>SUM(L68+M68)</f>
        <v>0</v>
      </c>
      <c r="L68" s="104"/>
      <c r="M68" s="104"/>
      <c r="N68" s="104"/>
      <c r="O68" s="104">
        <f>SUM(G68+K68)</f>
        <v>9600</v>
      </c>
      <c r="P68" s="104">
        <f>SUM(H68+L68)</f>
        <v>9600</v>
      </c>
      <c r="Q68" s="104">
        <f>SUM(I68+M68)</f>
        <v>0</v>
      </c>
      <c r="R68" s="104">
        <f>SUM(J68+N68)</f>
        <v>0</v>
      </c>
    </row>
    <row r="69" spans="1:34" s="101" customFormat="1" ht="30" x14ac:dyDescent="0.25">
      <c r="A69" s="157" t="s">
        <v>296</v>
      </c>
      <c r="B69" s="157" t="s">
        <v>12</v>
      </c>
      <c r="C69" s="157" t="s">
        <v>128</v>
      </c>
      <c r="D69" s="156" t="s">
        <v>127</v>
      </c>
      <c r="E69" s="102" t="s">
        <v>317</v>
      </c>
      <c r="F69" s="126" t="s">
        <v>353</v>
      </c>
      <c r="G69" s="104">
        <f t="shared" si="126"/>
        <v>100000</v>
      </c>
      <c r="H69" s="104">
        <v>100000</v>
      </c>
      <c r="I69" s="104"/>
      <c r="J69" s="104"/>
      <c r="K69" s="104">
        <f t="shared" ref="K69:K77" si="131">SUM(L69+M69)</f>
        <v>0</v>
      </c>
      <c r="L69" s="104"/>
      <c r="M69" s="104"/>
      <c r="N69" s="104"/>
      <c r="O69" s="104">
        <f t="shared" ref="O69" si="132">SUM(G69+K69)</f>
        <v>100000</v>
      </c>
      <c r="P69" s="104">
        <f t="shared" ref="P69" si="133">SUM(H69+L69)</f>
        <v>100000</v>
      </c>
      <c r="Q69" s="104">
        <f t="shared" ref="Q69" si="134">SUM(I69+M69)</f>
        <v>0</v>
      </c>
      <c r="R69" s="104">
        <f t="shared" ref="R69" si="135">SUM(J69+N69)</f>
        <v>0</v>
      </c>
      <c r="S69" s="21"/>
      <c r="T69" s="21"/>
      <c r="U69" s="21"/>
      <c r="V69" s="21"/>
      <c r="W69" s="21"/>
      <c r="X69" s="21"/>
      <c r="Y69" s="21"/>
      <c r="Z69" s="21"/>
      <c r="AA69" s="21"/>
      <c r="AB69" s="21"/>
      <c r="AC69" s="21"/>
      <c r="AD69" s="21"/>
      <c r="AE69" s="21"/>
      <c r="AF69" s="21"/>
      <c r="AG69" s="21"/>
      <c r="AH69" s="21"/>
    </row>
    <row r="70" spans="1:34" s="101" customFormat="1" ht="60" x14ac:dyDescent="0.25">
      <c r="A70" s="157" t="s">
        <v>300</v>
      </c>
      <c r="B70" s="155" t="s">
        <v>139</v>
      </c>
      <c r="C70" s="155" t="s">
        <v>72</v>
      </c>
      <c r="D70" s="135" t="s">
        <v>140</v>
      </c>
      <c r="E70" s="102" t="s">
        <v>301</v>
      </c>
      <c r="F70" s="126" t="s">
        <v>302</v>
      </c>
      <c r="G70" s="104">
        <f t="shared" si="126"/>
        <v>50000</v>
      </c>
      <c r="H70" s="104">
        <v>50000</v>
      </c>
      <c r="I70" s="104"/>
      <c r="J70" s="104"/>
      <c r="K70" s="104">
        <f t="shared" si="131"/>
        <v>0</v>
      </c>
      <c r="L70" s="104"/>
      <c r="M70" s="104"/>
      <c r="N70" s="104"/>
      <c r="O70" s="104">
        <f t="shared" ref="O70" si="136">SUM(G70+K70)</f>
        <v>50000</v>
      </c>
      <c r="P70" s="104">
        <f t="shared" ref="P70" si="137">SUM(H70+L70)</f>
        <v>50000</v>
      </c>
      <c r="Q70" s="104">
        <f t="shared" ref="Q70" si="138">SUM(I70+M70)</f>
        <v>0</v>
      </c>
      <c r="R70" s="104">
        <f t="shared" ref="R70" si="139">SUM(J70+N70)</f>
        <v>0</v>
      </c>
      <c r="S70" s="21"/>
      <c r="T70" s="21"/>
      <c r="U70" s="21"/>
      <c r="V70" s="21"/>
      <c r="W70" s="21"/>
      <c r="X70" s="21"/>
      <c r="Y70" s="21"/>
      <c r="Z70" s="21"/>
      <c r="AA70" s="21"/>
      <c r="AB70" s="21"/>
      <c r="AC70" s="21"/>
      <c r="AD70" s="21"/>
      <c r="AE70" s="21"/>
      <c r="AF70" s="21"/>
      <c r="AG70" s="21"/>
      <c r="AH70" s="21"/>
    </row>
    <row r="71" spans="1:34" s="101" customFormat="1" ht="60" x14ac:dyDescent="0.25">
      <c r="A71" s="157" t="s">
        <v>233</v>
      </c>
      <c r="B71" s="155" t="s">
        <v>234</v>
      </c>
      <c r="C71" s="109" t="s">
        <v>74</v>
      </c>
      <c r="D71" s="185" t="s">
        <v>235</v>
      </c>
      <c r="E71" s="38" t="s">
        <v>326</v>
      </c>
      <c r="F71" s="126" t="s">
        <v>385</v>
      </c>
      <c r="G71" s="104"/>
      <c r="H71" s="104"/>
      <c r="I71" s="104"/>
      <c r="J71" s="104"/>
      <c r="K71" s="104">
        <f t="shared" si="131"/>
        <v>600000</v>
      </c>
      <c r="L71" s="104">
        <v>600000</v>
      </c>
      <c r="M71" s="104"/>
      <c r="N71" s="104"/>
      <c r="O71" s="104">
        <f t="shared" ref="O71" si="140">SUM(G71+K71)</f>
        <v>600000</v>
      </c>
      <c r="P71" s="104">
        <f t="shared" ref="P71" si="141">SUM(H71+L71)</f>
        <v>600000</v>
      </c>
      <c r="Q71" s="104">
        <f t="shared" ref="Q71" si="142">SUM(I71+M71)</f>
        <v>0</v>
      </c>
      <c r="R71" s="104">
        <f t="shared" ref="R71" si="143">SUM(J71+N71)</f>
        <v>0</v>
      </c>
      <c r="S71" s="21"/>
      <c r="T71" s="21"/>
      <c r="U71" s="21"/>
      <c r="V71" s="21"/>
      <c r="W71" s="21"/>
      <c r="X71" s="21"/>
      <c r="Y71" s="21"/>
      <c r="Z71" s="21"/>
      <c r="AA71" s="21"/>
      <c r="AB71" s="21"/>
      <c r="AC71" s="21"/>
      <c r="AD71" s="21"/>
      <c r="AE71" s="21"/>
      <c r="AF71" s="21"/>
      <c r="AG71" s="21"/>
      <c r="AH71" s="21"/>
    </row>
    <row r="72" spans="1:34" s="103" customFormat="1" ht="30" x14ac:dyDescent="0.25">
      <c r="A72" s="155" t="s">
        <v>25</v>
      </c>
      <c r="B72" s="158" t="s">
        <v>26</v>
      </c>
      <c r="C72" s="158" t="s">
        <v>74</v>
      </c>
      <c r="D72" s="135" t="s">
        <v>27</v>
      </c>
      <c r="E72" s="102" t="s">
        <v>317</v>
      </c>
      <c r="F72" s="126" t="s">
        <v>353</v>
      </c>
      <c r="G72" s="104">
        <f t="shared" si="126"/>
        <v>15240300</v>
      </c>
      <c r="H72" s="104">
        <v>15240300</v>
      </c>
      <c r="I72" s="104"/>
      <c r="J72" s="104"/>
      <c r="K72" s="104">
        <f t="shared" si="131"/>
        <v>0</v>
      </c>
      <c r="L72" s="104"/>
      <c r="M72" s="104"/>
      <c r="N72" s="104"/>
      <c r="O72" s="104">
        <f t="shared" ref="O72:O83" si="144">SUM(G72+K72)</f>
        <v>15240300</v>
      </c>
      <c r="P72" s="104">
        <f t="shared" ref="P72:P83" si="145">SUM(H72+L72)</f>
        <v>15240300</v>
      </c>
      <c r="Q72" s="104">
        <f t="shared" ref="Q72:Q83" si="146">SUM(I72+M72)</f>
        <v>0</v>
      </c>
      <c r="R72" s="104">
        <f t="shared" ref="R72:R75" si="147">SUM(J72+N72)</f>
        <v>0</v>
      </c>
    </row>
    <row r="73" spans="1:34" s="103" customFormat="1" ht="30" x14ac:dyDescent="0.25">
      <c r="A73" s="155" t="s">
        <v>25</v>
      </c>
      <c r="B73" s="158" t="s">
        <v>26</v>
      </c>
      <c r="C73" s="158" t="s">
        <v>74</v>
      </c>
      <c r="D73" s="135" t="s">
        <v>27</v>
      </c>
      <c r="E73" s="102" t="s">
        <v>261</v>
      </c>
      <c r="F73" s="126" t="s">
        <v>287</v>
      </c>
      <c r="G73" s="104">
        <f t="shared" si="126"/>
        <v>60000</v>
      </c>
      <c r="H73" s="104">
        <v>60000</v>
      </c>
      <c r="I73" s="104"/>
      <c r="J73" s="104"/>
      <c r="K73" s="104">
        <f t="shared" si="131"/>
        <v>0</v>
      </c>
      <c r="L73" s="104"/>
      <c r="M73" s="104"/>
      <c r="N73" s="104"/>
      <c r="O73" s="104">
        <f t="shared" ref="O73" si="148">SUM(G73+K73)</f>
        <v>60000</v>
      </c>
      <c r="P73" s="104">
        <f t="shared" ref="P73" si="149">SUM(H73+L73)</f>
        <v>60000</v>
      </c>
      <c r="Q73" s="104">
        <f t="shared" ref="Q73" si="150">SUM(I73+M73)</f>
        <v>0</v>
      </c>
      <c r="R73" s="104">
        <f t="shared" ref="R73" si="151">SUM(J73+N73)</f>
        <v>0</v>
      </c>
    </row>
    <row r="74" spans="1:34" s="103" customFormat="1" ht="30" x14ac:dyDescent="0.25">
      <c r="A74" s="155" t="s">
        <v>25</v>
      </c>
      <c r="B74" s="158" t="s">
        <v>26</v>
      </c>
      <c r="C74" s="158" t="s">
        <v>74</v>
      </c>
      <c r="D74" s="135" t="s">
        <v>27</v>
      </c>
      <c r="E74" s="102" t="s">
        <v>330</v>
      </c>
      <c r="F74" s="126" t="s">
        <v>331</v>
      </c>
      <c r="G74" s="104">
        <f t="shared" si="126"/>
        <v>100000</v>
      </c>
      <c r="H74" s="104">
        <v>100000</v>
      </c>
      <c r="I74" s="104"/>
      <c r="J74" s="104"/>
      <c r="K74" s="104">
        <f t="shared" si="131"/>
        <v>0</v>
      </c>
      <c r="L74" s="104"/>
      <c r="M74" s="104"/>
      <c r="N74" s="104"/>
      <c r="O74" s="104">
        <f t="shared" si="144"/>
        <v>100000</v>
      </c>
      <c r="P74" s="104">
        <f t="shared" si="145"/>
        <v>100000</v>
      </c>
      <c r="Q74" s="104">
        <f t="shared" si="146"/>
        <v>0</v>
      </c>
      <c r="R74" s="104">
        <f t="shared" si="147"/>
        <v>0</v>
      </c>
    </row>
    <row r="75" spans="1:34" s="103" customFormat="1" ht="45" x14ac:dyDescent="0.25">
      <c r="A75" s="155" t="s">
        <v>144</v>
      </c>
      <c r="B75" s="155" t="s">
        <v>143</v>
      </c>
      <c r="C75" s="155" t="s">
        <v>75</v>
      </c>
      <c r="D75" s="125" t="s">
        <v>145</v>
      </c>
      <c r="E75" s="102" t="s">
        <v>317</v>
      </c>
      <c r="F75" s="126" t="s">
        <v>353</v>
      </c>
      <c r="G75" s="104">
        <f t="shared" si="126"/>
        <v>15550000</v>
      </c>
      <c r="H75" s="104">
        <v>15550000</v>
      </c>
      <c r="I75" s="104"/>
      <c r="J75" s="104"/>
      <c r="K75" s="104">
        <f t="shared" si="131"/>
        <v>0</v>
      </c>
      <c r="L75" s="104"/>
      <c r="M75" s="104"/>
      <c r="N75" s="104"/>
      <c r="O75" s="104">
        <f>SUM(G75+K75)</f>
        <v>15550000</v>
      </c>
      <c r="P75" s="104">
        <f t="shared" si="145"/>
        <v>15550000</v>
      </c>
      <c r="Q75" s="104">
        <f t="shared" si="146"/>
        <v>0</v>
      </c>
      <c r="R75" s="104">
        <f t="shared" si="147"/>
        <v>0</v>
      </c>
    </row>
    <row r="76" spans="1:34" s="103" customFormat="1" ht="60" hidden="1" x14ac:dyDescent="0.25">
      <c r="A76" s="165" t="s">
        <v>233</v>
      </c>
      <c r="B76" s="165" t="s">
        <v>234</v>
      </c>
      <c r="C76" s="165" t="s">
        <v>74</v>
      </c>
      <c r="D76" s="125" t="s">
        <v>235</v>
      </c>
      <c r="E76" s="102" t="s">
        <v>326</v>
      </c>
      <c r="F76" s="110" t="s">
        <v>318</v>
      </c>
      <c r="G76" s="104">
        <f t="shared" si="126"/>
        <v>0</v>
      </c>
      <c r="H76" s="104"/>
      <c r="I76" s="104"/>
      <c r="J76" s="104"/>
      <c r="K76" s="104">
        <f t="shared" si="131"/>
        <v>0</v>
      </c>
      <c r="L76" s="104"/>
      <c r="M76" s="104"/>
      <c r="N76" s="104"/>
      <c r="O76" s="104">
        <f t="shared" ref="O76:O77" si="152">SUM(G76+K76)</f>
        <v>0</v>
      </c>
      <c r="P76" s="104">
        <f t="shared" ref="P76:P77" si="153">SUM(H76+L76)</f>
        <v>0</v>
      </c>
      <c r="Q76" s="104">
        <f t="shared" ref="Q76:Q77" si="154">SUM(I76+M76)</f>
        <v>0</v>
      </c>
      <c r="R76" s="104">
        <f t="shared" ref="R76:R77" si="155">SUM(J76+N76)</f>
        <v>0</v>
      </c>
    </row>
    <row r="77" spans="1:34" s="103" customFormat="1" ht="30" x14ac:dyDescent="0.25">
      <c r="A77" s="201" t="s">
        <v>377</v>
      </c>
      <c r="B77" s="165" t="s">
        <v>378</v>
      </c>
      <c r="C77" s="76" t="s">
        <v>54</v>
      </c>
      <c r="D77" s="1" t="s">
        <v>379</v>
      </c>
      <c r="E77" s="39" t="s">
        <v>383</v>
      </c>
      <c r="F77" s="126" t="s">
        <v>386</v>
      </c>
      <c r="G77" s="104"/>
      <c r="H77" s="104"/>
      <c r="I77" s="104"/>
      <c r="J77" s="104"/>
      <c r="K77" s="104">
        <f t="shared" si="131"/>
        <v>425000</v>
      </c>
      <c r="L77" s="104"/>
      <c r="M77" s="104">
        <v>425000</v>
      </c>
      <c r="N77" s="104">
        <v>425000</v>
      </c>
      <c r="O77" s="104">
        <f t="shared" si="152"/>
        <v>425000</v>
      </c>
      <c r="P77" s="104">
        <f t="shared" si="153"/>
        <v>0</v>
      </c>
      <c r="Q77" s="104">
        <f t="shared" si="154"/>
        <v>425000</v>
      </c>
      <c r="R77" s="104">
        <f t="shared" si="155"/>
        <v>425000</v>
      </c>
    </row>
    <row r="78" spans="1:34" s="103" customFormat="1" ht="90" x14ac:dyDescent="0.25">
      <c r="A78" s="82" t="s">
        <v>362</v>
      </c>
      <c r="B78" s="81" t="s">
        <v>363</v>
      </c>
      <c r="C78" s="83" t="s">
        <v>259</v>
      </c>
      <c r="D78" s="150" t="s">
        <v>361</v>
      </c>
      <c r="E78" s="102" t="s">
        <v>364</v>
      </c>
      <c r="F78" s="126" t="s">
        <v>366</v>
      </c>
      <c r="G78" s="104">
        <f t="shared" si="126"/>
        <v>4600000</v>
      </c>
      <c r="H78" s="104">
        <v>4600000</v>
      </c>
      <c r="I78" s="104"/>
      <c r="J78" s="104"/>
      <c r="K78" s="104"/>
      <c r="L78" s="104"/>
      <c r="M78" s="104"/>
      <c r="N78" s="104"/>
      <c r="O78" s="104">
        <f t="shared" ref="O78" si="156">SUM(G78+K78)</f>
        <v>4600000</v>
      </c>
      <c r="P78" s="104">
        <f t="shared" ref="P78" si="157">SUM(H78+L78)</f>
        <v>4600000</v>
      </c>
      <c r="Q78" s="104">
        <f t="shared" ref="Q78" si="158">SUM(I78+M78)</f>
        <v>0</v>
      </c>
      <c r="R78" s="104">
        <f t="shared" ref="R78" si="159">SUM(J78+N78)</f>
        <v>0</v>
      </c>
    </row>
    <row r="79" spans="1:34" s="103" customFormat="1" ht="30" x14ac:dyDescent="0.25">
      <c r="A79" s="165" t="s">
        <v>293</v>
      </c>
      <c r="B79" s="165" t="s">
        <v>294</v>
      </c>
      <c r="C79" s="165" t="s">
        <v>259</v>
      </c>
      <c r="D79" s="142" t="s">
        <v>295</v>
      </c>
      <c r="E79" s="102" t="s">
        <v>317</v>
      </c>
      <c r="F79" s="126" t="s">
        <v>353</v>
      </c>
      <c r="G79" s="104">
        <f t="shared" si="126"/>
        <v>5000000</v>
      </c>
      <c r="H79" s="104"/>
      <c r="I79" s="104">
        <v>5000000</v>
      </c>
      <c r="J79" s="104">
        <v>5000000</v>
      </c>
      <c r="K79" s="104">
        <f t="shared" ref="K79:K83" si="160">SUM(L79+M79)</f>
        <v>0</v>
      </c>
      <c r="L79" s="104"/>
      <c r="M79" s="104"/>
      <c r="N79" s="104"/>
      <c r="O79" s="104">
        <f t="shared" ref="O79" si="161">SUM(G79+K79)</f>
        <v>5000000</v>
      </c>
      <c r="P79" s="104">
        <f t="shared" ref="P79" si="162">SUM(H79+L79)</f>
        <v>0</v>
      </c>
      <c r="Q79" s="104">
        <f t="shared" ref="Q79" si="163">SUM(I79+M79)</f>
        <v>5000000</v>
      </c>
      <c r="R79" s="104">
        <f t="shared" ref="R79" si="164">SUM(J79+N79)</f>
        <v>5000000</v>
      </c>
    </row>
    <row r="80" spans="1:34" s="103" customFormat="1" ht="45" x14ac:dyDescent="0.25">
      <c r="A80" s="165" t="s">
        <v>239</v>
      </c>
      <c r="B80" s="165" t="s">
        <v>30</v>
      </c>
      <c r="C80" s="155" t="s">
        <v>113</v>
      </c>
      <c r="D80" s="135" t="s">
        <v>31</v>
      </c>
      <c r="E80" s="166" t="s">
        <v>319</v>
      </c>
      <c r="F80" s="126" t="s">
        <v>339</v>
      </c>
      <c r="G80" s="104">
        <f t="shared" si="126"/>
        <v>200000</v>
      </c>
      <c r="H80" s="104">
        <v>200000</v>
      </c>
      <c r="I80" s="104"/>
      <c r="J80" s="104"/>
      <c r="K80" s="104">
        <f t="shared" si="160"/>
        <v>0</v>
      </c>
      <c r="L80" s="104"/>
      <c r="M80" s="104"/>
      <c r="N80" s="104"/>
      <c r="O80" s="104">
        <f t="shared" ref="O80" si="165">SUM(G80+K80)</f>
        <v>200000</v>
      </c>
      <c r="P80" s="104">
        <f t="shared" ref="P80" si="166">SUM(H80+L80)</f>
        <v>200000</v>
      </c>
      <c r="Q80" s="104">
        <f t="shared" ref="Q80" si="167">SUM(I80+M80)</f>
        <v>0</v>
      </c>
      <c r="R80" s="104">
        <f t="shared" ref="R80" si="168">SUM(J80+N80)</f>
        <v>0</v>
      </c>
    </row>
    <row r="81" spans="1:34" s="103" customFormat="1" ht="75" x14ac:dyDescent="0.25">
      <c r="A81" s="165" t="s">
        <v>240</v>
      </c>
      <c r="B81" s="165" t="s">
        <v>241</v>
      </c>
      <c r="C81" s="165" t="s">
        <v>113</v>
      </c>
      <c r="D81" s="176" t="s">
        <v>297</v>
      </c>
      <c r="E81" s="167" t="s">
        <v>325</v>
      </c>
      <c r="F81" s="126" t="s">
        <v>341</v>
      </c>
      <c r="G81" s="104">
        <f>SUM(H81+I81)</f>
        <v>602040</v>
      </c>
      <c r="H81" s="104">
        <v>602040</v>
      </c>
      <c r="I81" s="104"/>
      <c r="J81" s="104"/>
      <c r="K81" s="104">
        <f>SUM(L81+M81)</f>
        <v>0</v>
      </c>
      <c r="L81" s="104"/>
      <c r="M81" s="104"/>
      <c r="N81" s="104"/>
      <c r="O81" s="104">
        <f>SUM(G81+K81)</f>
        <v>602040</v>
      </c>
      <c r="P81" s="104">
        <f>SUM(H81+L81)</f>
        <v>602040</v>
      </c>
      <c r="Q81" s="104">
        <f>SUM(I81+M81)</f>
        <v>0</v>
      </c>
      <c r="R81" s="104">
        <f>SUM(J81+N81)</f>
        <v>0</v>
      </c>
    </row>
    <row r="82" spans="1:34" s="103" customFormat="1" ht="30" x14ac:dyDescent="0.25">
      <c r="A82" s="165" t="s">
        <v>252</v>
      </c>
      <c r="B82" s="165" t="s">
        <v>254</v>
      </c>
      <c r="C82" s="165" t="s">
        <v>253</v>
      </c>
      <c r="D82" s="125" t="s">
        <v>255</v>
      </c>
      <c r="E82" s="102" t="s">
        <v>317</v>
      </c>
      <c r="F82" s="126" t="s">
        <v>353</v>
      </c>
      <c r="G82" s="104">
        <f t="shared" si="126"/>
        <v>160000</v>
      </c>
      <c r="H82" s="104"/>
      <c r="I82" s="104">
        <v>160000</v>
      </c>
      <c r="J82" s="104">
        <v>160000</v>
      </c>
      <c r="K82" s="104">
        <f t="shared" si="160"/>
        <v>0</v>
      </c>
      <c r="L82" s="104"/>
      <c r="M82" s="104"/>
      <c r="N82" s="104"/>
      <c r="O82" s="104">
        <f t="shared" ref="O82" si="169">SUM(G82+K82)</f>
        <v>160000</v>
      </c>
      <c r="P82" s="104">
        <f t="shared" ref="P82" si="170">SUM(H82+L82)</f>
        <v>0</v>
      </c>
      <c r="Q82" s="104">
        <f t="shared" ref="Q82" si="171">SUM(I82+M82)</f>
        <v>160000</v>
      </c>
      <c r="R82" s="104"/>
    </row>
    <row r="83" spans="1:34" s="103" customFormat="1" ht="29.25" customHeight="1" x14ac:dyDescent="0.25">
      <c r="A83" s="155" t="s">
        <v>28</v>
      </c>
      <c r="B83" s="155" t="s">
        <v>29</v>
      </c>
      <c r="C83" s="155" t="s">
        <v>76</v>
      </c>
      <c r="D83" s="124" t="s">
        <v>280</v>
      </c>
      <c r="E83" s="102" t="s">
        <v>317</v>
      </c>
      <c r="F83" s="126" t="s">
        <v>353</v>
      </c>
      <c r="G83" s="104">
        <f t="shared" si="126"/>
        <v>93500</v>
      </c>
      <c r="H83" s="104"/>
      <c r="I83" s="104">
        <v>93500</v>
      </c>
      <c r="J83" s="104">
        <v>93500</v>
      </c>
      <c r="K83" s="104">
        <f t="shared" si="160"/>
        <v>0</v>
      </c>
      <c r="L83" s="104"/>
      <c r="M83" s="104"/>
      <c r="N83" s="104"/>
      <c r="O83" s="104">
        <f t="shared" si="144"/>
        <v>93500</v>
      </c>
      <c r="P83" s="104">
        <f t="shared" si="145"/>
        <v>0</v>
      </c>
      <c r="Q83" s="104">
        <f t="shared" si="146"/>
        <v>93500</v>
      </c>
      <c r="R83" s="104"/>
    </row>
    <row r="84" spans="1:34" s="101" customFormat="1" ht="15" x14ac:dyDescent="0.25">
      <c r="A84" s="18" t="s">
        <v>122</v>
      </c>
      <c r="B84" s="18"/>
      <c r="C84" s="18"/>
      <c r="D84" s="225" t="s">
        <v>41</v>
      </c>
      <c r="E84" s="225"/>
      <c r="F84" s="57"/>
      <c r="G84" s="100">
        <f t="shared" ref="G84:N84" si="172">SUM(G85)</f>
        <v>234000</v>
      </c>
      <c r="H84" s="100">
        <f t="shared" si="172"/>
        <v>174000</v>
      </c>
      <c r="I84" s="100">
        <f t="shared" si="172"/>
        <v>60000</v>
      </c>
      <c r="J84" s="100">
        <f t="shared" si="172"/>
        <v>60000</v>
      </c>
      <c r="K84" s="100">
        <f t="shared" si="172"/>
        <v>0</v>
      </c>
      <c r="L84" s="100">
        <f t="shared" si="172"/>
        <v>0</v>
      </c>
      <c r="M84" s="100">
        <f t="shared" si="172"/>
        <v>0</v>
      </c>
      <c r="N84" s="100">
        <f t="shared" si="172"/>
        <v>0</v>
      </c>
      <c r="O84" s="100">
        <f t="shared" ref="O84:R84" si="173">SUM(O85)</f>
        <v>234000</v>
      </c>
      <c r="P84" s="100">
        <f t="shared" si="173"/>
        <v>174000</v>
      </c>
      <c r="Q84" s="100">
        <f t="shared" si="173"/>
        <v>60000</v>
      </c>
      <c r="R84" s="100">
        <f t="shared" si="173"/>
        <v>60000</v>
      </c>
      <c r="S84" s="21"/>
      <c r="T84" s="21"/>
      <c r="U84" s="21"/>
      <c r="V84" s="21"/>
      <c r="W84" s="21"/>
      <c r="X84" s="21"/>
      <c r="Y84" s="21"/>
      <c r="Z84" s="21"/>
      <c r="AA84" s="21"/>
      <c r="AB84" s="21"/>
      <c r="AC84" s="21"/>
      <c r="AD84" s="21"/>
      <c r="AE84" s="21"/>
      <c r="AF84" s="21"/>
      <c r="AG84" s="21"/>
      <c r="AH84" s="21"/>
    </row>
    <row r="85" spans="1:34" s="101" customFormat="1" ht="15" x14ac:dyDescent="0.25">
      <c r="A85" s="18" t="s">
        <v>123</v>
      </c>
      <c r="B85" s="18"/>
      <c r="C85" s="18"/>
      <c r="D85" s="225" t="s">
        <v>41</v>
      </c>
      <c r="E85" s="225"/>
      <c r="F85" s="57"/>
      <c r="G85" s="100">
        <f t="shared" ref="G85:N85" si="174">SUM(G86:G88)</f>
        <v>234000</v>
      </c>
      <c r="H85" s="100">
        <f t="shared" si="174"/>
        <v>174000</v>
      </c>
      <c r="I85" s="100">
        <f t="shared" si="174"/>
        <v>60000</v>
      </c>
      <c r="J85" s="100">
        <f t="shared" si="174"/>
        <v>60000</v>
      </c>
      <c r="K85" s="100">
        <f t="shared" si="174"/>
        <v>0</v>
      </c>
      <c r="L85" s="100">
        <f t="shared" si="174"/>
        <v>0</v>
      </c>
      <c r="M85" s="100">
        <f t="shared" si="174"/>
        <v>0</v>
      </c>
      <c r="N85" s="100">
        <f t="shared" si="174"/>
        <v>0</v>
      </c>
      <c r="O85" s="100">
        <f>SUM(O86:O88)</f>
        <v>234000</v>
      </c>
      <c r="P85" s="100">
        <f t="shared" ref="P85:R85" si="175">SUM(P86:P88)</f>
        <v>174000</v>
      </c>
      <c r="Q85" s="100">
        <f t="shared" si="175"/>
        <v>60000</v>
      </c>
      <c r="R85" s="100">
        <f t="shared" si="175"/>
        <v>60000</v>
      </c>
      <c r="S85" s="21"/>
      <c r="T85" s="21"/>
      <c r="U85" s="21"/>
      <c r="V85" s="21"/>
      <c r="W85" s="21"/>
      <c r="X85" s="21"/>
      <c r="Y85" s="21"/>
      <c r="Z85" s="21"/>
      <c r="AA85" s="21"/>
      <c r="AB85" s="21"/>
      <c r="AC85" s="21"/>
      <c r="AD85" s="21"/>
      <c r="AE85" s="21"/>
      <c r="AF85" s="21"/>
      <c r="AG85" s="21"/>
      <c r="AH85" s="21"/>
    </row>
    <row r="86" spans="1:34" s="103" customFormat="1" ht="45" x14ac:dyDescent="0.25">
      <c r="A86" s="158" t="s">
        <v>153</v>
      </c>
      <c r="B86" s="158" t="s">
        <v>80</v>
      </c>
      <c r="C86" s="158" t="s">
        <v>65</v>
      </c>
      <c r="D86" s="135" t="s">
        <v>147</v>
      </c>
      <c r="E86" s="106" t="s">
        <v>260</v>
      </c>
      <c r="F86" s="132" t="s">
        <v>285</v>
      </c>
      <c r="G86" s="104">
        <f t="shared" ref="G86:G88" si="176">SUM(H86+I86)</f>
        <v>57000</v>
      </c>
      <c r="H86" s="104">
        <v>57000</v>
      </c>
      <c r="I86" s="104"/>
      <c r="J86" s="104"/>
      <c r="K86" s="104">
        <f t="shared" ref="K86" si="177">SUM(L86+M86)</f>
        <v>0</v>
      </c>
      <c r="L86" s="104"/>
      <c r="M86" s="104"/>
      <c r="N86" s="104"/>
      <c r="O86" s="104">
        <f>SUM(G86+K86)</f>
        <v>57000</v>
      </c>
      <c r="P86" s="104">
        <f t="shared" ref="P86" si="178">SUM(H86+L86)</f>
        <v>57000</v>
      </c>
      <c r="Q86" s="104">
        <f t="shared" ref="Q86" si="179">SUM(I86+M86)</f>
        <v>0</v>
      </c>
      <c r="R86" s="104">
        <f t="shared" ref="R86" si="180">SUM(J86+N86)</f>
        <v>0</v>
      </c>
    </row>
    <row r="87" spans="1:34" s="103" customFormat="1" ht="30" x14ac:dyDescent="0.25">
      <c r="A87" s="158" t="s">
        <v>33</v>
      </c>
      <c r="B87" s="158" t="s">
        <v>34</v>
      </c>
      <c r="C87" s="159" t="s">
        <v>81</v>
      </c>
      <c r="D87" s="124" t="s">
        <v>35</v>
      </c>
      <c r="E87" s="102" t="s">
        <v>317</v>
      </c>
      <c r="F87" s="126" t="s">
        <v>353</v>
      </c>
      <c r="G87" s="104">
        <f t="shared" si="176"/>
        <v>117000</v>
      </c>
      <c r="H87" s="104">
        <v>117000</v>
      </c>
      <c r="I87" s="104"/>
      <c r="J87" s="104"/>
      <c r="K87" s="104">
        <f t="shared" ref="K87" si="181">SUM(L87+M87)</f>
        <v>0</v>
      </c>
      <c r="L87" s="104"/>
      <c r="M87" s="104"/>
      <c r="N87" s="104"/>
      <c r="O87" s="104">
        <f>SUM(G87+K87)</f>
        <v>117000</v>
      </c>
      <c r="P87" s="104">
        <f t="shared" ref="P87:R87" si="182">SUM(H87+L87)</f>
        <v>117000</v>
      </c>
      <c r="Q87" s="104">
        <f t="shared" si="182"/>
        <v>0</v>
      </c>
      <c r="R87" s="104">
        <f t="shared" si="182"/>
        <v>0</v>
      </c>
    </row>
    <row r="88" spans="1:34" s="103" customFormat="1" ht="60" x14ac:dyDescent="0.25">
      <c r="A88" s="159" t="s">
        <v>316</v>
      </c>
      <c r="B88" s="159" t="s">
        <v>311</v>
      </c>
      <c r="C88" s="159" t="s">
        <v>54</v>
      </c>
      <c r="D88" s="153" t="s">
        <v>310</v>
      </c>
      <c r="E88" s="106" t="s">
        <v>387</v>
      </c>
      <c r="F88" s="132" t="s">
        <v>388</v>
      </c>
      <c r="G88" s="104">
        <f t="shared" si="176"/>
        <v>60000</v>
      </c>
      <c r="H88" s="104"/>
      <c r="I88" s="104">
        <v>60000</v>
      </c>
      <c r="J88" s="104">
        <v>60000</v>
      </c>
      <c r="K88" s="104"/>
      <c r="L88" s="104"/>
      <c r="M88" s="104"/>
      <c r="N88" s="104"/>
      <c r="O88" s="104">
        <f>SUM(G88+K88)</f>
        <v>60000</v>
      </c>
      <c r="P88" s="104">
        <f t="shared" ref="P88" si="183">SUM(H88+L88)</f>
        <v>0</v>
      </c>
      <c r="Q88" s="104">
        <f t="shared" ref="Q88" si="184">SUM(I88+M88)</f>
        <v>60000</v>
      </c>
      <c r="R88" s="104">
        <f t="shared" ref="R88" si="185">SUM(J88+N88)</f>
        <v>60000</v>
      </c>
    </row>
    <row r="89" spans="1:34" s="79" customFormat="1" ht="15" x14ac:dyDescent="0.25">
      <c r="A89" s="18" t="s">
        <v>120</v>
      </c>
      <c r="B89" s="18"/>
      <c r="C89" s="18"/>
      <c r="D89" s="138" t="s">
        <v>40</v>
      </c>
      <c r="E89" s="59"/>
      <c r="F89" s="59"/>
      <c r="G89" s="100">
        <f t="shared" ref="G89:J89" si="186">SUM(G90)</f>
        <v>411300</v>
      </c>
      <c r="H89" s="100">
        <f t="shared" si="186"/>
        <v>411300</v>
      </c>
      <c r="I89" s="100">
        <f t="shared" si="186"/>
        <v>0</v>
      </c>
      <c r="J89" s="100">
        <f t="shared" si="186"/>
        <v>0</v>
      </c>
      <c r="K89" s="100">
        <f t="shared" ref="K89:R89" si="187">SUM(K90)</f>
        <v>1280000</v>
      </c>
      <c r="L89" s="100">
        <f t="shared" si="187"/>
        <v>1280000</v>
      </c>
      <c r="M89" s="100">
        <f t="shared" si="187"/>
        <v>0</v>
      </c>
      <c r="N89" s="100">
        <f t="shared" si="187"/>
        <v>0</v>
      </c>
      <c r="O89" s="100">
        <f t="shared" si="187"/>
        <v>1691300</v>
      </c>
      <c r="P89" s="100">
        <f t="shared" si="187"/>
        <v>1691300</v>
      </c>
      <c r="Q89" s="100">
        <f t="shared" si="187"/>
        <v>0</v>
      </c>
      <c r="R89" s="100">
        <f t="shared" si="187"/>
        <v>0</v>
      </c>
    </row>
    <row r="90" spans="1:34" s="79" customFormat="1" ht="15" x14ac:dyDescent="0.25">
      <c r="A90" s="18" t="s">
        <v>121</v>
      </c>
      <c r="B90" s="18"/>
      <c r="C90" s="18"/>
      <c r="D90" s="138" t="s">
        <v>40</v>
      </c>
      <c r="E90" s="59"/>
      <c r="F90" s="59"/>
      <c r="G90" s="100">
        <f t="shared" ref="G90:J90" si="188">SUM(G91:G94)</f>
        <v>411300</v>
      </c>
      <c r="H90" s="100">
        <f t="shared" si="188"/>
        <v>411300</v>
      </c>
      <c r="I90" s="100">
        <f t="shared" si="188"/>
        <v>0</v>
      </c>
      <c r="J90" s="100">
        <f t="shared" si="188"/>
        <v>0</v>
      </c>
      <c r="K90" s="100">
        <f>SUM(K91:K94)</f>
        <v>1280000</v>
      </c>
      <c r="L90" s="100">
        <f t="shared" ref="L90:R90" si="189">SUM(L91:L94)</f>
        <v>1280000</v>
      </c>
      <c r="M90" s="100">
        <f t="shared" si="189"/>
        <v>0</v>
      </c>
      <c r="N90" s="100">
        <f t="shared" si="189"/>
        <v>0</v>
      </c>
      <c r="O90" s="100">
        <f t="shared" si="189"/>
        <v>1691300</v>
      </c>
      <c r="P90" s="100">
        <f t="shared" si="189"/>
        <v>1691300</v>
      </c>
      <c r="Q90" s="100">
        <f t="shared" si="189"/>
        <v>0</v>
      </c>
      <c r="R90" s="100">
        <f t="shared" si="189"/>
        <v>0</v>
      </c>
    </row>
    <row r="91" spans="1:34" s="103" customFormat="1" ht="30" x14ac:dyDescent="0.25">
      <c r="A91" s="76" t="s">
        <v>256</v>
      </c>
      <c r="B91" s="76" t="s">
        <v>257</v>
      </c>
      <c r="C91" s="76" t="s">
        <v>80</v>
      </c>
      <c r="D91" s="135" t="s">
        <v>258</v>
      </c>
      <c r="E91" s="102" t="s">
        <v>317</v>
      </c>
      <c r="F91" s="126" t="s">
        <v>353</v>
      </c>
      <c r="G91" s="104">
        <f t="shared" ref="G91:G94" si="190">SUM(H91+I91)</f>
        <v>111300</v>
      </c>
      <c r="H91" s="104">
        <v>111300</v>
      </c>
      <c r="I91" s="104"/>
      <c r="J91" s="104"/>
      <c r="K91" s="104">
        <f t="shared" ref="K91:K94" si="191">SUM(L91+M91)</f>
        <v>1080000</v>
      </c>
      <c r="L91" s="104">
        <v>1080000</v>
      </c>
      <c r="M91" s="104"/>
      <c r="N91" s="104"/>
      <c r="O91" s="104">
        <f>SUM(G91+K91)</f>
        <v>1191300</v>
      </c>
      <c r="P91" s="104">
        <f t="shared" ref="P91:P92" si="192">SUM(H91+L91)</f>
        <v>1191300</v>
      </c>
      <c r="Q91" s="104">
        <f t="shared" ref="Q91:Q92" si="193">SUM(I91+M91)</f>
        <v>0</v>
      </c>
      <c r="R91" s="104">
        <f t="shared" ref="R91:R92" si="194">SUM(J91+N91)</f>
        <v>0</v>
      </c>
    </row>
    <row r="92" spans="1:34" s="103" customFormat="1" ht="45" x14ac:dyDescent="0.25">
      <c r="A92" s="76" t="s">
        <v>250</v>
      </c>
      <c r="B92" s="76" t="s">
        <v>248</v>
      </c>
      <c r="C92" s="76" t="s">
        <v>80</v>
      </c>
      <c r="D92" s="139" t="s">
        <v>249</v>
      </c>
      <c r="E92" s="168" t="s">
        <v>346</v>
      </c>
      <c r="F92" s="169" t="s">
        <v>347</v>
      </c>
      <c r="G92" s="104">
        <f t="shared" si="190"/>
        <v>0</v>
      </c>
      <c r="H92" s="104"/>
      <c r="I92" s="104"/>
      <c r="J92" s="104"/>
      <c r="K92" s="104">
        <f t="shared" si="191"/>
        <v>200000</v>
      </c>
      <c r="L92" s="104">
        <v>200000</v>
      </c>
      <c r="M92" s="104"/>
      <c r="N92" s="104"/>
      <c r="O92" s="104">
        <f>SUM(G92+K92)</f>
        <v>200000</v>
      </c>
      <c r="P92" s="104">
        <f t="shared" si="192"/>
        <v>200000</v>
      </c>
      <c r="Q92" s="104">
        <f t="shared" si="193"/>
        <v>0</v>
      </c>
      <c r="R92" s="104">
        <f t="shared" si="194"/>
        <v>0</v>
      </c>
    </row>
    <row r="93" spans="1:34" s="103" customFormat="1" ht="45" x14ac:dyDescent="0.25">
      <c r="A93" s="76" t="s">
        <v>250</v>
      </c>
      <c r="B93" s="76" t="s">
        <v>248</v>
      </c>
      <c r="C93" s="76" t="s">
        <v>80</v>
      </c>
      <c r="D93" s="139" t="s">
        <v>249</v>
      </c>
      <c r="E93" s="102" t="s">
        <v>365</v>
      </c>
      <c r="F93" s="126" t="s">
        <v>343</v>
      </c>
      <c r="G93" s="104">
        <f t="shared" si="190"/>
        <v>300000</v>
      </c>
      <c r="H93" s="104">
        <v>300000</v>
      </c>
      <c r="I93" s="104"/>
      <c r="J93" s="104"/>
      <c r="K93" s="104">
        <f t="shared" si="191"/>
        <v>0</v>
      </c>
      <c r="L93" s="104"/>
      <c r="M93" s="104"/>
      <c r="N93" s="104"/>
      <c r="O93" s="104">
        <f>SUM(G93+K93)</f>
        <v>300000</v>
      </c>
      <c r="P93" s="104">
        <f t="shared" ref="P93" si="195">SUM(H93+L93)</f>
        <v>300000</v>
      </c>
      <c r="Q93" s="104">
        <f t="shared" ref="Q93" si="196">SUM(I93+M93)</f>
        <v>0</v>
      </c>
      <c r="R93" s="104">
        <f t="shared" ref="R93" si="197">SUM(J93+N93)</f>
        <v>0</v>
      </c>
    </row>
    <row r="94" spans="1:34" s="103" customFormat="1" ht="45" hidden="1" x14ac:dyDescent="0.25">
      <c r="A94" s="76" t="s">
        <v>250</v>
      </c>
      <c r="B94" s="76" t="s">
        <v>248</v>
      </c>
      <c r="C94" s="76" t="s">
        <v>80</v>
      </c>
      <c r="D94" s="139" t="s">
        <v>249</v>
      </c>
      <c r="E94" s="151" t="s">
        <v>274</v>
      </c>
      <c r="F94" s="152" t="s">
        <v>278</v>
      </c>
      <c r="G94" s="104">
        <f t="shared" si="190"/>
        <v>0</v>
      </c>
      <c r="H94" s="104"/>
      <c r="I94" s="104"/>
      <c r="J94" s="104"/>
      <c r="K94" s="104">
        <f t="shared" si="191"/>
        <v>0</v>
      </c>
      <c r="L94" s="104"/>
      <c r="M94" s="104"/>
      <c r="N94" s="104"/>
      <c r="O94" s="104">
        <f t="shared" ref="O94" si="198">SUM(G94+K94)</f>
        <v>0</v>
      </c>
      <c r="P94" s="104">
        <f t="shared" ref="P94" si="199">SUM(H94+L94)</f>
        <v>0</v>
      </c>
      <c r="Q94" s="104">
        <f t="shared" ref="Q94" si="200">SUM(I94+M94)</f>
        <v>0</v>
      </c>
      <c r="R94" s="104">
        <f t="shared" ref="R94" si="201">SUM(J94+N94)</f>
        <v>0</v>
      </c>
    </row>
    <row r="95" spans="1:34" s="21" customFormat="1" ht="19.5" customHeight="1" x14ac:dyDescent="0.2">
      <c r="A95" s="129" t="s">
        <v>178</v>
      </c>
      <c r="B95" s="129" t="s">
        <v>178</v>
      </c>
      <c r="C95" s="129" t="s">
        <v>178</v>
      </c>
      <c r="D95" s="141" t="s">
        <v>184</v>
      </c>
      <c r="E95" s="130" t="s">
        <v>178</v>
      </c>
      <c r="F95" s="130" t="s">
        <v>178</v>
      </c>
      <c r="G95" s="148">
        <f>SUM(G89+G84+G56+G65+G53+G40+G61+G27+G12)</f>
        <v>87167777</v>
      </c>
      <c r="H95" s="148">
        <f t="shared" ref="H95:R95" si="202">SUM(H89+H84+H56+H65+H40+H27+H12+H62+H53)</f>
        <v>67914277</v>
      </c>
      <c r="I95" s="148">
        <f t="shared" si="202"/>
        <v>19253500</v>
      </c>
      <c r="J95" s="148">
        <f t="shared" si="202"/>
        <v>19253500</v>
      </c>
      <c r="K95" s="148">
        <f t="shared" si="202"/>
        <v>4660000</v>
      </c>
      <c r="L95" s="148">
        <f t="shared" si="202"/>
        <v>4235000</v>
      </c>
      <c r="M95" s="148">
        <f t="shared" si="202"/>
        <v>425000</v>
      </c>
      <c r="N95" s="148">
        <f t="shared" si="202"/>
        <v>425000</v>
      </c>
      <c r="O95" s="148">
        <f t="shared" si="202"/>
        <v>91827777</v>
      </c>
      <c r="P95" s="148">
        <f t="shared" si="202"/>
        <v>72149277</v>
      </c>
      <c r="Q95" s="148">
        <f t="shared" si="202"/>
        <v>19678500</v>
      </c>
      <c r="R95" s="148">
        <f t="shared" si="202"/>
        <v>19425000</v>
      </c>
    </row>
    <row r="96" spans="1:34" ht="15" x14ac:dyDescent="0.2">
      <c r="A96" s="20"/>
      <c r="B96" s="20"/>
      <c r="C96" s="20"/>
      <c r="D96" s="21"/>
      <c r="E96" s="22"/>
      <c r="F96" s="22"/>
      <c r="G96" s="2"/>
    </row>
    <row r="97" spans="1:18" s="70" customFormat="1" ht="21.75" customHeight="1" x14ac:dyDescent="0.3">
      <c r="A97" s="70" t="s">
        <v>360</v>
      </c>
      <c r="C97" s="1"/>
      <c r="D97" s="1"/>
      <c r="E97" s="1"/>
      <c r="F97" s="1"/>
      <c r="G97" s="1"/>
    </row>
    <row r="98" spans="1:18" ht="18.75" x14ac:dyDescent="0.3">
      <c r="B98" s="70"/>
      <c r="C98" s="70"/>
      <c r="D98" s="113"/>
      <c r="E98" s="108"/>
      <c r="F98" s="70"/>
      <c r="G98" s="70"/>
    </row>
    <row r="99" spans="1:18" ht="23.25" customHeight="1" x14ac:dyDescent="0.2">
      <c r="A99" s="224" t="s">
        <v>55</v>
      </c>
      <c r="B99" s="224"/>
      <c r="C99" s="224"/>
      <c r="D99" s="224"/>
      <c r="E99" s="224"/>
      <c r="F99" s="224"/>
      <c r="G99" s="14"/>
      <c r="H99" s="14"/>
      <c r="I99" s="14"/>
      <c r="J99" s="14"/>
    </row>
    <row r="100" spans="1:18" ht="20.25" customHeight="1" x14ac:dyDescent="0.2">
      <c r="A100" s="224" t="s">
        <v>56</v>
      </c>
      <c r="B100" s="224"/>
      <c r="C100" s="224"/>
      <c r="D100" s="224"/>
      <c r="E100" s="224"/>
      <c r="F100" s="224"/>
      <c r="G100" s="14"/>
      <c r="H100" s="14"/>
      <c r="I100" s="14"/>
      <c r="J100" s="14"/>
      <c r="K100" s="14"/>
      <c r="L100" s="223"/>
      <c r="M100" s="223"/>
      <c r="N100" s="223"/>
      <c r="O100" s="223"/>
      <c r="P100" s="223"/>
      <c r="Q100" s="223"/>
      <c r="R100" s="223"/>
    </row>
    <row r="101" spans="1:18" ht="20.25" customHeight="1" x14ac:dyDescent="0.2">
      <c r="A101" s="224" t="s">
        <v>58</v>
      </c>
      <c r="B101" s="224"/>
      <c r="C101" s="224"/>
      <c r="D101" s="224"/>
      <c r="E101" s="224"/>
      <c r="F101" s="224"/>
      <c r="G101" s="14"/>
      <c r="H101" s="14"/>
      <c r="I101" s="14"/>
      <c r="J101" s="14"/>
      <c r="K101" s="14"/>
      <c r="L101" s="223"/>
      <c r="M101" s="223"/>
      <c r="N101" s="223"/>
      <c r="O101" s="223"/>
      <c r="P101" s="223"/>
      <c r="Q101" s="223"/>
      <c r="R101" s="223"/>
    </row>
    <row r="102" spans="1:18" ht="30.75" customHeight="1" x14ac:dyDescent="0.2">
      <c r="A102" s="224" t="s">
        <v>57</v>
      </c>
      <c r="B102" s="224"/>
      <c r="C102" s="224"/>
      <c r="D102" s="224"/>
      <c r="E102" s="224"/>
      <c r="F102" s="224"/>
      <c r="G102" s="14"/>
      <c r="H102" s="14"/>
      <c r="I102" s="14"/>
      <c r="J102" s="14"/>
      <c r="K102" s="14"/>
      <c r="L102" s="223"/>
      <c r="M102" s="223"/>
      <c r="N102" s="223"/>
      <c r="O102" s="223"/>
      <c r="P102" s="223"/>
      <c r="Q102" s="223"/>
      <c r="R102" s="223"/>
    </row>
    <row r="103" spans="1:18" ht="21" customHeight="1" x14ac:dyDescent="0.2">
      <c r="A103" s="224" t="s">
        <v>59</v>
      </c>
      <c r="B103" s="224"/>
      <c r="C103" s="224"/>
      <c r="D103" s="224"/>
      <c r="E103" s="224"/>
      <c r="F103" s="224"/>
      <c r="G103" s="14"/>
      <c r="H103" s="14"/>
      <c r="I103" s="14"/>
      <c r="J103" s="14"/>
      <c r="K103" s="14"/>
      <c r="L103" s="14"/>
      <c r="M103" s="14"/>
      <c r="N103" s="14"/>
      <c r="O103" s="14"/>
      <c r="P103" s="14"/>
      <c r="Q103" s="14"/>
    </row>
  </sheetData>
  <mergeCells count="34">
    <mergeCell ref="A6:R6"/>
    <mergeCell ref="N4:P4"/>
    <mergeCell ref="I5:J5"/>
    <mergeCell ref="O9:R9"/>
    <mergeCell ref="C9:C11"/>
    <mergeCell ref="C7:D7"/>
    <mergeCell ref="K9:N9"/>
    <mergeCell ref="G9:J9"/>
    <mergeCell ref="M10:N10"/>
    <mergeCell ref="A9:A11"/>
    <mergeCell ref="B9:B11"/>
    <mergeCell ref="O10:O11"/>
    <mergeCell ref="P10:P11"/>
    <mergeCell ref="A103:F103"/>
    <mergeCell ref="A99:F99"/>
    <mergeCell ref="D40:E40"/>
    <mergeCell ref="Q10:R10"/>
    <mergeCell ref="D41:E41"/>
    <mergeCell ref="I10:J10"/>
    <mergeCell ref="K10:K11"/>
    <mergeCell ref="L10:L11"/>
    <mergeCell ref="G10:G11"/>
    <mergeCell ref="H10:H11"/>
    <mergeCell ref="F9:F11"/>
    <mergeCell ref="E9:E11"/>
    <mergeCell ref="D9:D11"/>
    <mergeCell ref="L100:R102"/>
    <mergeCell ref="A101:F101"/>
    <mergeCell ref="A102:F102"/>
    <mergeCell ref="D65:E65"/>
    <mergeCell ref="D66:E66"/>
    <mergeCell ref="D84:E84"/>
    <mergeCell ref="D85:E85"/>
    <mergeCell ref="A100:F100"/>
  </mergeCells>
  <phoneticPr fontId="26" type="noConversion"/>
  <printOptions horizontalCentered="1"/>
  <pageMargins left="0.19685039370078741" right="0.19685039370078741" top="0.51181102362204722" bottom="0.27559055118110237" header="0.43307086614173229" footer="0.19685039370078741"/>
  <pageSetup paperSize="9" scale="42" fitToHeight="3" orientation="landscape" r:id="rId1"/>
  <headerFooter alignWithMargins="0">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Документ" ma:contentTypeID="0x01010051DC89FFDAC4684DB262DCE45F8F3961" ma:contentTypeVersion="0" ma:contentTypeDescription="Створення нового документа." ma:contentTypeScope="" ma:versionID="83c020f26922ed63a1879982c2428808">
  <xsd:schema xmlns:xsd="http://www.w3.org/2001/XMLSchema" xmlns:xs="http://www.w3.org/2001/XMLSchema" xmlns:p="http://schemas.microsoft.com/office/2006/metadata/properties" xmlns:ns2="acedc1b3-a6a6-4744-bb8f-c9b717f8a9c9" targetNamespace="http://schemas.microsoft.com/office/2006/metadata/properties" ma:root="true" ma:fieldsID="0726173c3e9f53e106ecb31a6e2fb790" ns2:_="">
    <xsd:import namespace="acedc1b3-a6a6-4744-bb8f-c9b717f8a9c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edc1b3-a6a6-4744-bb8f-c9b717f8a9c9" elementFormDefault="qualified">
    <xsd:import namespace="http://schemas.microsoft.com/office/2006/documentManagement/types"/>
    <xsd:import namespace="http://schemas.microsoft.com/office/infopath/2007/PartnerControls"/>
    <xsd:element name="_dlc_DocId" ma:index="8" nillable="true" ma:displayName="Значення ідентифікатора документа" ma:description="Значення ідентифікатора документа, призначеного цьому елементу." ma:internalName="_dlc_DocId" ma:readOnly="true">
      <xsd:simpleType>
        <xsd:restriction base="dms:Text"/>
      </xsd:simpleType>
    </xsd:element>
    <xsd:element name="_dlc_DocIdUrl" ma:index="9" nillable="true" ma:displayName="Ідентифікатор документа" ma:description="Постійне посилання на цей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851719-5DF9-400C-9E39-64581E07C0D3}">
  <ds:schemaRefs>
    <ds:schemaRef ds:uri="http://schemas.microsoft.com/sharepoint/events"/>
  </ds:schemaRefs>
</ds:datastoreItem>
</file>

<file path=customXml/itemProps2.xml><?xml version="1.0" encoding="utf-8"?>
<ds:datastoreItem xmlns:ds="http://schemas.openxmlformats.org/officeDocument/2006/customXml" ds:itemID="{569982E8-C3C4-4744-BE2E-EC6C4AB7EE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edc1b3-a6a6-4744-bb8f-c9b717f8a9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E9F0D8-D347-4018-AAB1-B1DB44509D75}">
  <ds:schemaRefs>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purl.org/dc/terms/"/>
    <ds:schemaRef ds:uri="http://purl.org/dc/elements/1.1/"/>
    <ds:schemaRef ds:uri="acedc1b3-a6a6-4744-bb8f-c9b717f8a9c9"/>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8B816113-1C5C-48BB-8073-55F3B3A293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2 джерела</vt:lpstr>
      <vt:lpstr>3 видатки</vt:lpstr>
      <vt:lpstr>7 програми</vt:lpstr>
      <vt:lpstr>'2 джерела'!Заголовки_для_печати</vt:lpstr>
      <vt:lpstr>'3 видатки'!Заголовки_для_печати</vt:lpstr>
      <vt:lpstr>'7 програми'!Заголовки_для_печати</vt:lpstr>
      <vt:lpstr>'2 джерела'!Область_печати</vt:lpstr>
      <vt:lpstr>'3 видатки'!Область_печати</vt:lpstr>
      <vt:lpstr>'7 програми'!Область_печати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Качаєнко Олена Андріївна</dc:creator>
  <cp:lastModifiedBy>Kvasnik</cp:lastModifiedBy>
  <cp:lastPrinted>2026-03-06T08:42:17Z</cp:lastPrinted>
  <dcterms:created xsi:type="dcterms:W3CDTF">2014-01-17T10:52:16Z</dcterms:created>
  <dcterms:modified xsi:type="dcterms:W3CDTF">2026-03-06T08:53:42Z</dcterms:modified>
</cp:coreProperties>
</file>